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Otros livianos" sheetId="1" r:id="rId4"/>
    <sheet state="hidden" name="pick up" sheetId="2" r:id="rId5"/>
    <sheet state="hidden" name="suv" sheetId="3" r:id="rId6"/>
    <sheet state="hidden" name="camionetas total" sheetId="4" r:id="rId7"/>
    <sheet state="visible" name="Ponderados autos. camionetas" sheetId="5" r:id="rId8"/>
    <sheet state="hidden" name="Ponderados autos. camioneta (2" sheetId="6" r:id="rId9"/>
    <sheet state="visible" name="Transporte pesado. Motos" sheetId="7" r:id="rId10"/>
    <sheet state="hidden" name="Transporte pesado. Motos (2)" sheetId="8" r:id="rId11"/>
  </sheets>
  <definedNames/>
  <calcPr/>
  <extLst>
    <ext uri="GoogleSheetsCustomDataVersion2">
      <go:sheetsCustomData xmlns:go="http://customooxmlschemas.google.com/" r:id="rId12" roundtripDataChecksum="+VmqLdtn4WiUArTZJkKlnp1xSU1Kgok0jg38gutJEs0="/>
    </ext>
  </extLst>
</workbook>
</file>

<file path=xl/sharedStrings.xml><?xml version="1.0" encoding="utf-8"?>
<sst xmlns="http://schemas.openxmlformats.org/spreadsheetml/2006/main" count="397" uniqueCount="86">
  <si>
    <t>Primer_empa</t>
  </si>
  <si>
    <t>n</t>
  </si>
  <si>
    <t xml:space="preserve"> 1A3bi – Automóviles</t>
  </si>
  <si>
    <r>
      <rPr>
        <rFont val="Calibri"/>
        <b/>
        <i/>
        <color theme="0"/>
        <sz val="12.0"/>
      </rPr>
      <t>CO</t>
    </r>
    <r>
      <rPr>
        <rFont val="Calibri"/>
        <b/>
        <i val="0"/>
        <color theme="0"/>
        <sz val="12.0"/>
        <vertAlign val="subscript"/>
      </rPr>
      <t>2</t>
    </r>
  </si>
  <si>
    <r>
      <rPr>
        <rFont val="Calibri"/>
        <b/>
        <color theme="0"/>
        <sz val="12.0"/>
      </rPr>
      <t>CH</t>
    </r>
    <r>
      <rPr>
        <rFont val="Calibri"/>
        <b/>
        <color theme="0"/>
        <sz val="12.0"/>
        <vertAlign val="subscript"/>
      </rPr>
      <t>4</t>
    </r>
  </si>
  <si>
    <r>
      <rPr>
        <rFont val="Calibri"/>
        <b/>
        <i/>
        <color theme="0"/>
        <sz val="12.0"/>
      </rPr>
      <t>N</t>
    </r>
    <r>
      <rPr>
        <rFont val="Calibri"/>
        <b/>
        <i val="0"/>
        <color theme="0"/>
        <sz val="12.0"/>
        <vertAlign val="subscript"/>
      </rPr>
      <t>2</t>
    </r>
    <r>
      <rPr>
        <rFont val="Calibri"/>
        <b/>
        <i val="0"/>
        <color theme="0"/>
        <sz val="12.0"/>
      </rPr>
      <t>O</t>
    </r>
  </si>
  <si>
    <t xml:space="preserve"> 1A3bii – Camionetas</t>
  </si>
  <si>
    <r>
      <rPr>
        <rFont val="Calibri"/>
        <b/>
        <i/>
        <color theme="0"/>
        <sz val="12.0"/>
      </rPr>
      <t>CO</t>
    </r>
    <r>
      <rPr>
        <rFont val="Calibri"/>
        <b/>
        <i val="0"/>
        <color theme="0"/>
        <sz val="12.0"/>
        <vertAlign val="subscript"/>
      </rPr>
      <t>2</t>
    </r>
  </si>
  <si>
    <r>
      <rPr>
        <rFont val="Calibri"/>
        <b/>
        <color theme="0"/>
        <sz val="12.0"/>
      </rPr>
      <t>CH</t>
    </r>
    <r>
      <rPr>
        <rFont val="Calibri"/>
        <b/>
        <color theme="0"/>
        <sz val="12.0"/>
        <vertAlign val="subscript"/>
      </rPr>
      <t>4</t>
    </r>
  </si>
  <si>
    <r>
      <rPr>
        <rFont val="Calibri"/>
        <b/>
        <i/>
        <color theme="0"/>
        <sz val="12.0"/>
      </rPr>
      <t>N</t>
    </r>
    <r>
      <rPr>
        <rFont val="Calibri"/>
        <b/>
        <i/>
        <color theme="0"/>
        <sz val="12.0"/>
        <vertAlign val="subscript"/>
      </rPr>
      <t>2</t>
    </r>
    <r>
      <rPr>
        <rFont val="Calibri"/>
        <b/>
        <i/>
        <color theme="0"/>
        <sz val="12.0"/>
      </rPr>
      <t>O</t>
    </r>
  </si>
  <si>
    <t>Combustible</t>
  </si>
  <si>
    <t>FE (kg/TJ)</t>
  </si>
  <si>
    <t>Nivel</t>
  </si>
  <si>
    <t>Fuente</t>
  </si>
  <si>
    <t>Gasolina automotora</t>
  </si>
  <si>
    <t>T1</t>
  </si>
  <si>
    <t>Cuadro 3.2.1, Vol. 2 Energía, IPCC 2006 (Gasolina para motores)</t>
  </si>
  <si>
    <r>
      <rPr>
        <rFont val="Calibri"/>
        <color rgb="FF000000"/>
        <sz val="12.0"/>
      </rPr>
      <t xml:space="preserve">T2/PE
</t>
    </r>
    <r>
      <rPr>
        <rFont val="Calibri"/>
        <color theme="1"/>
        <sz val="12.0"/>
      </rPr>
      <t>ponderado</t>
    </r>
  </si>
  <si>
    <t>Cuadro 3.2.2. Comb. Movil Vol2 Energía IPCC 2006</t>
  </si>
  <si>
    <t>T2/PE
ponderado</t>
  </si>
  <si>
    <t>Gasoil /Diésel oil</t>
  </si>
  <si>
    <t xml:space="preserve">Cuadro 3.2.1, Vol. 2 Energía, IPCC 2006 </t>
  </si>
  <si>
    <t>Bioetanol</t>
  </si>
  <si>
    <t>Cuadro 1.4, Vol. 2 Energía, IPCC 2006 (Biogasolina)</t>
  </si>
  <si>
    <t>Biodiésel</t>
  </si>
  <si>
    <t>Cuadro 1.4, Vol. 2 Energía, IPCC 2006</t>
  </si>
  <si>
    <t>La apertura del consumo se realiza en base a datos del parque automotor uruguayo.</t>
  </si>
  <si>
    <t>Consumo (%)</t>
  </si>
  <si>
    <r>
      <rPr>
        <rFont val="Calibri"/>
        <b/>
        <color theme="1"/>
        <sz val="10.0"/>
      </rPr>
      <t>FE  CH</t>
    </r>
    <r>
      <rPr>
        <rFont val="Calibri"/>
        <b/>
        <color theme="1"/>
        <sz val="10.0"/>
        <vertAlign val="subscript"/>
      </rPr>
      <t>4</t>
    </r>
    <r>
      <rPr>
        <rFont val="Calibri"/>
        <b/>
        <color theme="1"/>
        <sz val="10.0"/>
      </rPr>
      <t xml:space="preserve"> (kg/TJ)</t>
    </r>
  </si>
  <si>
    <r>
      <rPr>
        <rFont val="Calibri"/>
        <b/>
        <color theme="1"/>
        <sz val="10.0"/>
      </rPr>
      <t>FE N</t>
    </r>
    <r>
      <rPr>
        <rFont val="Calibri"/>
        <b/>
        <color theme="1"/>
        <sz val="10.0"/>
        <vertAlign val="subscript"/>
      </rPr>
      <t>2</t>
    </r>
    <r>
      <rPr>
        <rFont val="Calibri"/>
        <b/>
        <color theme="1"/>
        <sz val="10.0"/>
      </rPr>
      <t>O (kg/TJ)</t>
    </r>
  </si>
  <si>
    <r>
      <rPr>
        <rFont val="Calibri"/>
        <b/>
        <color theme="1"/>
        <sz val="12.0"/>
      </rPr>
      <t>FE  CH</t>
    </r>
    <r>
      <rPr>
        <rFont val="Calibri"/>
        <b/>
        <color theme="1"/>
        <sz val="12.0"/>
        <vertAlign val="subscript"/>
      </rPr>
      <t>4</t>
    </r>
    <r>
      <rPr>
        <rFont val="Calibri"/>
        <b/>
        <color theme="1"/>
        <sz val="12.0"/>
      </rPr>
      <t xml:space="preserve"> (kg/TJ)</t>
    </r>
  </si>
  <si>
    <r>
      <rPr>
        <rFont val="Calibri"/>
        <b/>
        <color theme="1"/>
        <sz val="12.0"/>
      </rPr>
      <t>FE N</t>
    </r>
    <r>
      <rPr>
        <rFont val="Calibri"/>
        <b/>
        <color theme="1"/>
        <sz val="12.0"/>
        <vertAlign val="subscript"/>
      </rPr>
      <t>2</t>
    </r>
    <r>
      <rPr>
        <rFont val="Calibri"/>
        <b/>
        <color theme="1"/>
        <sz val="12.0"/>
      </rPr>
      <t>O (kg/TJ)</t>
    </r>
  </si>
  <si>
    <t>Gasolina p/motores - sin controlar</t>
  </si>
  <si>
    <t>Gasolina p/motores - vehiculos modelo 1995 o mas nuevos</t>
  </si>
  <si>
    <t>Gasolina - Transporte terrestre</t>
  </si>
  <si>
    <t>Autos</t>
  </si>
  <si>
    <t>Camionetas</t>
  </si>
  <si>
    <t>Pre 1995</t>
  </si>
  <si>
    <t>1995 en adelante</t>
  </si>
  <si>
    <t>pesados</t>
  </si>
  <si>
    <t>T1 POR DEFECTO</t>
  </si>
  <si>
    <t>SIN CONTROLA</t>
  </si>
  <si>
    <t>SE CONOCE QUE LA MAYORIA DEL PARQUE ESTA ENVEJECIDO</t>
  </si>
  <si>
    <t>MOTOS</t>
  </si>
  <si>
    <t>MODELOS NUEVOS</t>
  </si>
  <si>
    <t>CONSERVADOR + NUEVO VEHICULOS CHICOS</t>
  </si>
  <si>
    <r>
      <rPr>
        <rFont val="Calibri"/>
        <b/>
        <color theme="1"/>
        <sz val="12.0"/>
      </rPr>
      <t>CO</t>
    </r>
    <r>
      <rPr>
        <rFont val="Calibri"/>
        <b/>
        <color theme="1"/>
        <sz val="16.0"/>
        <vertAlign val="subscript"/>
      </rPr>
      <t>2</t>
    </r>
  </si>
  <si>
    <r>
      <rPr>
        <rFont val="Calibri"/>
        <b/>
        <color theme="1"/>
        <sz val="12.0"/>
      </rPr>
      <t>CH</t>
    </r>
    <r>
      <rPr>
        <rFont val="Calibri"/>
        <b/>
        <color theme="1"/>
        <sz val="16.0"/>
        <vertAlign val="subscript"/>
      </rPr>
      <t>4</t>
    </r>
  </si>
  <si>
    <r>
      <rPr>
        <rFont val="Calibri"/>
        <b/>
        <color theme="1"/>
        <sz val="12.0"/>
      </rPr>
      <t>N</t>
    </r>
    <r>
      <rPr>
        <rFont val="Calibri"/>
        <b/>
        <color theme="1"/>
        <sz val="16.0"/>
        <vertAlign val="subscript"/>
      </rPr>
      <t>2</t>
    </r>
    <r>
      <rPr>
        <rFont val="Calibri"/>
        <b/>
        <color theme="1"/>
        <sz val="16.0"/>
      </rPr>
      <t>O</t>
    </r>
  </si>
  <si>
    <r>
      <rPr>
        <rFont val="Calibri"/>
        <b/>
        <color theme="1"/>
        <sz val="12.0"/>
      </rPr>
      <t>CO</t>
    </r>
    <r>
      <rPr>
        <rFont val="Calibri"/>
        <b/>
        <color theme="1"/>
        <sz val="16.0"/>
        <vertAlign val="subscript"/>
      </rPr>
      <t>2</t>
    </r>
  </si>
  <si>
    <r>
      <rPr>
        <rFont val="Calibri"/>
        <b/>
        <color theme="1"/>
        <sz val="12.0"/>
      </rPr>
      <t>CH</t>
    </r>
    <r>
      <rPr>
        <rFont val="Calibri"/>
        <b/>
        <color theme="1"/>
        <sz val="16.0"/>
        <vertAlign val="subscript"/>
      </rPr>
      <t>4</t>
    </r>
  </si>
  <si>
    <r>
      <rPr>
        <rFont val="Calibri"/>
        <b/>
        <color theme="1"/>
        <sz val="12.0"/>
      </rPr>
      <t>N</t>
    </r>
    <r>
      <rPr>
        <rFont val="Calibri"/>
        <b/>
        <color theme="1"/>
        <sz val="12.0"/>
        <vertAlign val="subscript"/>
      </rPr>
      <t>2</t>
    </r>
    <r>
      <rPr>
        <rFont val="Calibri"/>
        <b/>
        <color theme="1"/>
        <sz val="12.0"/>
      </rPr>
      <t>O</t>
    </r>
  </si>
  <si>
    <r>
      <rPr>
        <rFont val="Calibri"/>
        <color rgb="FF000000"/>
        <sz val="16.0"/>
      </rPr>
      <t xml:space="preserve">T2/PE
</t>
    </r>
    <r>
      <rPr>
        <rFont val="Calibri"/>
        <color theme="1"/>
        <sz val="16.0"/>
      </rPr>
      <t>ponderado</t>
    </r>
  </si>
  <si>
    <t>NA</t>
  </si>
  <si>
    <t>NE</t>
  </si>
  <si>
    <t>Para el caso de la gasolina automotora, el factor de emision se ponderó en función de la antigüedad del parque automotor según el informe "Caracterización del parque vehicular de Uruguay" realizado por CPA Ferrere con datos de SUCIVE en 2018</t>
  </si>
  <si>
    <t>Para el caso de la gasolina automotora, el factor de emision se ponderó en función de la antigüedad del parque automotor según el informe "Caracterización del parque vehicular  de Uruguay" realizado por CPA Ferrere con datos de SUCIVE en 2018.</t>
  </si>
  <si>
    <r>
      <rPr>
        <rFont val="Calibri"/>
        <color theme="1"/>
        <sz val="16.0"/>
      </rPr>
      <t>FE  CH</t>
    </r>
    <r>
      <rPr>
        <rFont val="Calibri"/>
        <color theme="1"/>
        <sz val="16.0"/>
        <vertAlign val="subscript"/>
      </rPr>
      <t>4</t>
    </r>
    <r>
      <rPr>
        <rFont val="Calibri"/>
        <color theme="1"/>
        <sz val="16.0"/>
      </rPr>
      <t xml:space="preserve"> (kg/TJ)</t>
    </r>
  </si>
  <si>
    <r>
      <rPr>
        <rFont val="Calibri"/>
        <color theme="1"/>
        <sz val="16.0"/>
      </rPr>
      <t>FE N</t>
    </r>
    <r>
      <rPr>
        <rFont val="Calibri"/>
        <color theme="1"/>
        <sz val="16.0"/>
        <vertAlign val="subscript"/>
      </rPr>
      <t>2</t>
    </r>
    <r>
      <rPr>
        <rFont val="Calibri"/>
        <color theme="1"/>
        <sz val="16.0"/>
      </rPr>
      <t>O (kg/TJ)</t>
    </r>
  </si>
  <si>
    <r>
      <rPr>
        <rFont val="Calibri"/>
        <color theme="1"/>
        <sz val="16.0"/>
      </rPr>
      <t>FE N</t>
    </r>
    <r>
      <rPr>
        <rFont val="Calibri"/>
        <color theme="1"/>
        <sz val="16.0"/>
        <vertAlign val="subscript"/>
      </rPr>
      <t>2</t>
    </r>
    <r>
      <rPr>
        <rFont val="Calibri"/>
        <color theme="1"/>
        <sz val="16.0"/>
      </rPr>
      <t>O (kg/TJ)</t>
    </r>
  </si>
  <si>
    <t>1A3biii - Camiones y buses</t>
  </si>
  <si>
    <r>
      <rPr>
        <rFont val="Calibri"/>
        <b/>
        <i/>
        <color theme="0"/>
        <sz val="12.0"/>
      </rPr>
      <t>CO</t>
    </r>
    <r>
      <rPr>
        <rFont val="Calibri"/>
        <b/>
        <i val="0"/>
        <color theme="0"/>
        <sz val="12.0"/>
        <vertAlign val="subscript"/>
      </rPr>
      <t>2</t>
    </r>
  </si>
  <si>
    <r>
      <rPr>
        <rFont val="Calibri"/>
        <b/>
        <color theme="0"/>
        <sz val="12.0"/>
      </rPr>
      <t>CH</t>
    </r>
    <r>
      <rPr>
        <rFont val="Calibri"/>
        <b/>
        <color theme="0"/>
        <sz val="12.0"/>
        <vertAlign val="subscript"/>
      </rPr>
      <t>4</t>
    </r>
  </si>
  <si>
    <r>
      <rPr>
        <rFont val="Calibri"/>
        <b/>
        <i/>
        <color theme="0"/>
        <sz val="12.0"/>
      </rPr>
      <t>N</t>
    </r>
    <r>
      <rPr>
        <rFont val="Calibri"/>
        <b/>
        <i val="0"/>
        <color theme="0"/>
        <sz val="12.0"/>
        <vertAlign val="subscript"/>
      </rPr>
      <t>2</t>
    </r>
    <r>
      <rPr>
        <rFont val="Calibri"/>
        <b/>
        <i val="0"/>
        <color theme="0"/>
        <sz val="12.0"/>
      </rPr>
      <t>O</t>
    </r>
  </si>
  <si>
    <t xml:space="preserve">1A3biv - Motos </t>
  </si>
  <si>
    <r>
      <rPr>
        <rFont val="Calibri"/>
        <b/>
        <i/>
        <color theme="0"/>
        <sz val="12.0"/>
      </rPr>
      <t>CO</t>
    </r>
    <r>
      <rPr>
        <rFont val="Calibri"/>
        <b/>
        <i val="0"/>
        <color theme="0"/>
        <sz val="12.0"/>
        <vertAlign val="subscript"/>
      </rPr>
      <t>2</t>
    </r>
  </si>
  <si>
    <r>
      <rPr>
        <rFont val="Calibri"/>
        <b/>
        <color theme="0"/>
        <sz val="12.0"/>
      </rPr>
      <t>CH</t>
    </r>
    <r>
      <rPr>
        <rFont val="Calibri"/>
        <b/>
        <color theme="0"/>
        <sz val="12.0"/>
        <vertAlign val="subscript"/>
      </rPr>
      <t>4</t>
    </r>
  </si>
  <si>
    <r>
      <rPr>
        <rFont val="Calibri"/>
        <b/>
        <i/>
        <color theme="0"/>
        <sz val="12.0"/>
      </rPr>
      <t>N</t>
    </r>
    <r>
      <rPr>
        <rFont val="Calibri"/>
        <b/>
        <i val="0"/>
        <color theme="0"/>
        <sz val="12.0"/>
        <vertAlign val="subscript"/>
      </rPr>
      <t>2</t>
    </r>
    <r>
      <rPr>
        <rFont val="Calibri"/>
        <b/>
        <i val="0"/>
        <color theme="0"/>
        <sz val="12.0"/>
      </rPr>
      <t>O</t>
    </r>
  </si>
  <si>
    <t>T2</t>
  </si>
  <si>
    <t xml:space="preserve">T2
</t>
  </si>
  <si>
    <t>Para el caso de la gasolina automotora, se utiliza el  factor de emision  para vehiculos modelo 1995 o mas nuevos. Se considera que la renovavión de las motos es considerablemente  mayor que la del resto de los vehículos el parque.</t>
  </si>
  <si>
    <t>Para el caso de la gasolina automotora, se utiliza el  factor de emision  por defecto (sin controlar)  para ser conservador. Se conoce que la mayoría del parque está envejecido.</t>
  </si>
  <si>
    <r>
      <rPr>
        <rFont val="Calibri"/>
        <b/>
        <color theme="1"/>
        <sz val="12.0"/>
      </rPr>
      <t>FE  CH</t>
    </r>
    <r>
      <rPr>
        <rFont val="Calibri"/>
        <b/>
        <color theme="1"/>
        <sz val="12.0"/>
        <vertAlign val="subscript"/>
      </rPr>
      <t>4</t>
    </r>
    <r>
      <rPr>
        <rFont val="Calibri"/>
        <b/>
        <color theme="1"/>
        <sz val="12.0"/>
      </rPr>
      <t xml:space="preserve"> (kg/TJ)</t>
    </r>
  </si>
  <si>
    <r>
      <rPr>
        <rFont val="Calibri"/>
        <b/>
        <color theme="1"/>
        <sz val="12.0"/>
      </rPr>
      <t>FE N</t>
    </r>
    <r>
      <rPr>
        <rFont val="Calibri"/>
        <b/>
        <color theme="1"/>
        <sz val="12.0"/>
        <vertAlign val="subscript"/>
      </rPr>
      <t>2</t>
    </r>
    <r>
      <rPr>
        <rFont val="Calibri"/>
        <b/>
        <color theme="1"/>
        <sz val="12.0"/>
      </rPr>
      <t>O (kg/TJ)</t>
    </r>
  </si>
  <si>
    <r>
      <rPr>
        <rFont val="Calibri"/>
        <b/>
        <color theme="1"/>
        <sz val="12.0"/>
      </rPr>
      <t>FE  CH</t>
    </r>
    <r>
      <rPr>
        <rFont val="Calibri"/>
        <b/>
        <color theme="1"/>
        <sz val="12.0"/>
        <vertAlign val="subscript"/>
      </rPr>
      <t>4</t>
    </r>
    <r>
      <rPr>
        <rFont val="Calibri"/>
        <b/>
        <color theme="1"/>
        <sz val="12.0"/>
      </rPr>
      <t xml:space="preserve"> (kg/TJ)</t>
    </r>
  </si>
  <si>
    <r>
      <rPr>
        <rFont val="Calibri"/>
        <b/>
        <color theme="1"/>
        <sz val="12.0"/>
      </rPr>
      <t>FE N</t>
    </r>
    <r>
      <rPr>
        <rFont val="Calibri"/>
        <b/>
        <color theme="1"/>
        <sz val="12.0"/>
        <vertAlign val="subscript"/>
      </rPr>
      <t>2</t>
    </r>
    <r>
      <rPr>
        <rFont val="Calibri"/>
        <b/>
        <color theme="1"/>
        <sz val="12.0"/>
      </rPr>
      <t>O (kg/TJ)</t>
    </r>
  </si>
  <si>
    <r>
      <rPr>
        <rFont val="Calibri"/>
        <b/>
        <color theme="1"/>
        <sz val="12.0"/>
      </rPr>
      <t>CO</t>
    </r>
    <r>
      <rPr>
        <rFont val="Calibri"/>
        <b/>
        <color theme="1"/>
        <sz val="12.0"/>
        <vertAlign val="subscript"/>
      </rPr>
      <t>2</t>
    </r>
  </si>
  <si>
    <r>
      <rPr>
        <rFont val="Calibri"/>
        <b/>
        <color theme="1"/>
        <sz val="12.0"/>
      </rPr>
      <t>CH</t>
    </r>
    <r>
      <rPr>
        <rFont val="Calibri"/>
        <b/>
        <color theme="1"/>
        <sz val="12.0"/>
        <vertAlign val="subscript"/>
      </rPr>
      <t>4</t>
    </r>
  </si>
  <si>
    <r>
      <rPr>
        <rFont val="Calibri"/>
        <b/>
        <color theme="1"/>
        <sz val="12.0"/>
      </rPr>
      <t>N</t>
    </r>
    <r>
      <rPr>
        <rFont val="Calibri"/>
        <b/>
        <color theme="1"/>
        <sz val="12.0"/>
        <vertAlign val="subscript"/>
      </rPr>
      <t>2</t>
    </r>
    <r>
      <rPr>
        <rFont val="Calibri"/>
        <b/>
        <color theme="1"/>
        <sz val="12.0"/>
      </rPr>
      <t>O</t>
    </r>
  </si>
  <si>
    <r>
      <rPr>
        <rFont val="Calibri"/>
        <b/>
        <color theme="1"/>
        <sz val="16.0"/>
      </rPr>
      <t>CO</t>
    </r>
    <r>
      <rPr>
        <rFont val="Calibri"/>
        <b/>
        <color theme="1"/>
        <sz val="16.0"/>
        <vertAlign val="subscript"/>
      </rPr>
      <t>2</t>
    </r>
  </si>
  <si>
    <r>
      <rPr>
        <rFont val="Calibri"/>
        <b/>
        <color theme="1"/>
        <sz val="16.0"/>
      </rPr>
      <t>CH</t>
    </r>
    <r>
      <rPr>
        <rFont val="Calibri"/>
        <b/>
        <color theme="1"/>
        <sz val="16.0"/>
        <vertAlign val="subscript"/>
      </rPr>
      <t>4</t>
    </r>
  </si>
  <si>
    <r>
      <rPr>
        <rFont val="Calibri"/>
        <b/>
        <color theme="1"/>
        <sz val="16.0"/>
      </rPr>
      <t>N</t>
    </r>
    <r>
      <rPr>
        <rFont val="Calibri"/>
        <b/>
        <color theme="1"/>
        <sz val="16.0"/>
        <vertAlign val="subscript"/>
      </rPr>
      <t>2</t>
    </r>
    <r>
      <rPr>
        <rFont val="Calibri"/>
        <b/>
        <color theme="1"/>
        <sz val="16.0"/>
      </rPr>
      <t>O</t>
    </r>
  </si>
  <si>
    <r>
      <rPr>
        <rFont val="Calibri"/>
        <color theme="1"/>
        <sz val="16.0"/>
      </rPr>
      <t>FE  CH</t>
    </r>
    <r>
      <rPr>
        <rFont val="Calibri"/>
        <color theme="1"/>
        <sz val="16.0"/>
        <vertAlign val="subscript"/>
      </rPr>
      <t>4</t>
    </r>
    <r>
      <rPr>
        <rFont val="Calibri"/>
        <color theme="1"/>
        <sz val="16.0"/>
      </rPr>
      <t xml:space="preserve"> (kg/TJ)</t>
    </r>
  </si>
  <si>
    <r>
      <rPr>
        <rFont val="Calibri"/>
        <color theme="1"/>
        <sz val="16.0"/>
      </rPr>
      <t>FE N</t>
    </r>
    <r>
      <rPr>
        <rFont val="Calibri"/>
        <color theme="1"/>
        <sz val="16.0"/>
        <vertAlign val="subscript"/>
      </rPr>
      <t>2</t>
    </r>
    <r>
      <rPr>
        <rFont val="Calibri"/>
        <color theme="1"/>
        <sz val="16.0"/>
      </rPr>
      <t>O (kg/TJ)</t>
    </r>
  </si>
  <si>
    <r>
      <rPr>
        <rFont val="Calibri"/>
        <color theme="1"/>
        <sz val="11.0"/>
      </rPr>
      <t>FE  CH</t>
    </r>
    <r>
      <rPr>
        <rFont val="Calibri"/>
        <color theme="1"/>
        <sz val="11.0"/>
        <vertAlign val="subscript"/>
      </rPr>
      <t>4</t>
    </r>
    <r>
      <rPr>
        <rFont val="Calibri"/>
        <color theme="1"/>
        <sz val="11.0"/>
      </rPr>
      <t xml:space="preserve"> (kg/TJ)</t>
    </r>
  </si>
  <si>
    <r>
      <rPr>
        <rFont val="Calibri"/>
        <color theme="1"/>
        <sz val="11.0"/>
      </rPr>
      <t>FE N</t>
    </r>
    <r>
      <rPr>
        <rFont val="Calibri"/>
        <color theme="1"/>
        <sz val="11.0"/>
        <vertAlign val="subscript"/>
      </rPr>
      <t>2</t>
    </r>
    <r>
      <rPr>
        <rFont val="Calibri"/>
        <color theme="1"/>
        <sz val="11.0"/>
      </rPr>
      <t>O (kg/TJ)</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</si>
</sst>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
  </numFmts>
  <fonts count="19">
    <font>
      <sz val="11.0"/>
      <color rgb="FF000000"/>
      <name val="Calibri"/>
      <scheme val="minor"/>
    </font>
    <font>
      <color theme="1"/>
      <name val="Calibri"/>
      <scheme val="minor"/>
    </font>
    <font>
      <sz val="11.0"/>
      <color rgb="FF000000"/>
      <name val="Calibri"/>
    </font>
    <font>
      <b/>
      <sz val="12.0"/>
      <color theme="1"/>
      <name val="Calibri"/>
    </font>
    <font>
      <b/>
      <i/>
      <sz val="12.0"/>
      <color theme="0"/>
      <name val="Calibri"/>
    </font>
    <font/>
    <font>
      <b/>
      <sz val="12.0"/>
      <color theme="0"/>
      <name val="Calibri"/>
    </font>
    <font>
      <b/>
      <i/>
      <sz val="12.0"/>
      <color rgb="FFFFFFFF"/>
      <name val="Calibri"/>
    </font>
    <font>
      <sz val="12.0"/>
      <color rgb="FF000000"/>
      <name val="Calibri"/>
    </font>
    <font>
      <sz val="12.0"/>
      <color theme="1"/>
      <name val="Calibri"/>
    </font>
    <font>
      <sz val="11.0"/>
      <color theme="1"/>
      <name val="Calibri"/>
    </font>
    <font>
      <sz val="10.0"/>
      <color theme="1"/>
      <name val="Calibri"/>
    </font>
    <font>
      <b/>
      <sz val="10.0"/>
      <color theme="1"/>
      <name val="Calibri"/>
    </font>
    <font>
      <sz val="12.0"/>
      <color theme="1"/>
      <name val="Calibri"/>
      <scheme val="minor"/>
    </font>
    <font>
      <b/>
      <sz val="13.0"/>
      <color theme="1"/>
      <name val="Calibri"/>
    </font>
    <font>
      <sz val="16.0"/>
      <color rgb="FF000000"/>
      <name val="Calibri"/>
    </font>
    <font>
      <sz val="14.0"/>
      <color theme="1"/>
      <name val="Calibri"/>
    </font>
    <font>
      <sz val="16.0"/>
      <color theme="1"/>
      <name val="Calibri"/>
    </font>
    <font>
      <b/>
      <sz val="16.0"/>
      <color theme="1"/>
      <name val="Calibri"/>
    </font>
  </fonts>
  <fills count="6">
    <fill>
      <patternFill patternType="none"/>
    </fill>
    <fill>
      <patternFill patternType="lightGray"/>
    </fill>
    <fill>
      <patternFill patternType="solid">
        <fgColor theme="0"/>
        <bgColor theme="0"/>
      </patternFill>
    </fill>
    <fill>
      <patternFill patternType="solid">
        <fgColor rgb="FFC0504D"/>
        <bgColor rgb="FFC0504D"/>
      </patternFill>
    </fill>
    <fill>
      <patternFill patternType="solid">
        <fgColor rgb="FFD99594"/>
        <bgColor rgb="FFD99594"/>
      </patternFill>
    </fill>
    <fill>
      <patternFill patternType="solid">
        <fgColor rgb="FFD8D8D8"/>
        <bgColor rgb="FFD8D8D8"/>
      </patternFill>
    </fill>
  </fills>
  <borders count="39">
    <border/>
    <border>
      <left style="medium">
        <color rgb="FF000000"/>
      </left>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thin">
        <color rgb="FF000000"/>
      </right>
      <top style="medium">
        <color rgb="FF000000"/>
      </top>
      <bottom/>
    </border>
    <border>
      <right style="medium">
        <color rgb="FF000000"/>
      </right>
      <top style="medium">
        <color rgb="FF000000"/>
      </top>
      <bottom/>
    </border>
    <border>
      <left/>
      <right/>
      <top/>
      <bottom/>
    </border>
    <border>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top style="thin">
        <color rgb="FF000000"/>
      </top>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style="medium">
        <color rgb="FF000000"/>
      </top>
    </border>
    <border>
      <left style="medium">
        <color rgb="FF000000"/>
      </left>
      <top style="medium">
        <color rgb="FF000000"/>
      </top>
      <bottom style="medium">
        <color rgb="FF000000"/>
      </bottom>
    </border>
    <border>
      <right style="thin">
        <color rgb="FF000000"/>
      </right>
      <top style="medium">
        <color rgb="FF000000"/>
      </top>
      <bottom style="medium">
        <color rgb="FF000000"/>
      </bottom>
    </border>
    <border>
      <left style="medium">
        <color rgb="FF000000"/>
      </left>
      <top style="thin">
        <color rgb="FF000000"/>
      </top>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top style="thin">
        <color rgb="FF000000"/>
      </top>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124">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164" xfId="0" applyAlignment="1" applyFont="1" applyNumberFormat="1">
      <alignment horizontal="center"/>
    </xf>
    <xf borderId="1" fillId="2" fontId="3" numFmtId="0" xfId="0" applyAlignment="1" applyBorder="1" applyFill="1" applyFont="1">
      <alignment shrinkToFit="0" vertical="center" wrapText="1"/>
    </xf>
    <xf borderId="2" fillId="3" fontId="4" numFmtId="0" xfId="0" applyAlignment="1" applyBorder="1" applyFill="1" applyFont="1">
      <alignment horizontal="center" vertical="center"/>
    </xf>
    <xf borderId="3" fillId="0" fontId="5" numFmtId="0" xfId="0" applyBorder="1" applyFont="1"/>
    <xf borderId="4" fillId="0" fontId="5" numFmtId="0" xfId="0" applyBorder="1" applyFont="1"/>
    <xf borderId="2" fillId="3" fontId="6" numFmtId="0" xfId="0" applyAlignment="1" applyBorder="1" applyFont="1">
      <alignment horizontal="center" vertical="center"/>
    </xf>
    <xf borderId="5" fillId="0" fontId="5" numFmtId="0" xfId="0" applyBorder="1" applyFont="1"/>
    <xf borderId="6" fillId="2" fontId="2" numFmtId="0" xfId="0" applyAlignment="1" applyBorder="1" applyFont="1">
      <alignment shrinkToFit="0" wrapText="1"/>
    </xf>
    <xf borderId="6" fillId="2" fontId="2" numFmtId="0" xfId="0" applyBorder="1" applyFont="1"/>
    <xf borderId="1" fillId="3" fontId="7" numFmtId="0" xfId="0" applyAlignment="1" applyBorder="1" applyFont="1">
      <alignment horizontal="center" vertical="center"/>
    </xf>
    <xf borderId="7" fillId="4" fontId="3" numFmtId="165" xfId="0" applyAlignment="1" applyBorder="1" applyFill="1" applyFont="1" applyNumberFormat="1">
      <alignment horizontal="center" shrinkToFit="0" vertical="center" wrapText="1"/>
    </xf>
    <xf borderId="8" fillId="2" fontId="8" numFmtId="0" xfId="0" applyAlignment="1" applyBorder="1" applyFont="1">
      <alignment horizontal="left" shrinkToFit="0" vertical="center" wrapText="1"/>
    </xf>
    <xf borderId="9" fillId="2" fontId="8" numFmtId="3" xfId="0" applyAlignment="1" applyBorder="1" applyFont="1" applyNumberFormat="1">
      <alignment horizontal="center" shrinkToFit="0" vertical="center" wrapText="1"/>
    </xf>
    <xf borderId="9" fillId="2" fontId="8" numFmtId="0" xfId="0" applyAlignment="1" applyBorder="1" applyFont="1">
      <alignment horizontal="center" shrinkToFit="0" vertical="center" wrapText="1"/>
    </xf>
    <xf borderId="9" fillId="2" fontId="8" numFmtId="165" xfId="0" applyAlignment="1" applyBorder="1" applyFont="1" applyNumberFormat="1">
      <alignment horizontal="center" shrinkToFit="0" vertical="center" wrapText="1"/>
    </xf>
    <xf borderId="9" fillId="0" fontId="8" numFmtId="0" xfId="0" applyAlignment="1" applyBorder="1" applyFont="1">
      <alignment horizontal="center" shrinkToFit="0" vertical="center" wrapText="1"/>
    </xf>
    <xf borderId="10" fillId="2" fontId="8" numFmtId="0" xfId="0" applyAlignment="1" applyBorder="1" applyFont="1">
      <alignment horizontal="center" shrinkToFit="0" vertical="center" wrapText="1"/>
    </xf>
    <xf borderId="11" fillId="2" fontId="8" numFmtId="0" xfId="0" applyAlignment="1" applyBorder="1" applyFont="1">
      <alignment horizontal="left" shrinkToFit="0" vertical="center" wrapText="1"/>
    </xf>
    <xf borderId="12" fillId="2" fontId="8" numFmtId="3" xfId="0" applyAlignment="1" applyBorder="1" applyFont="1" applyNumberFormat="1">
      <alignment horizontal="center" shrinkToFit="0" vertical="center" wrapText="1"/>
    </xf>
    <xf borderId="12" fillId="2" fontId="8" numFmtId="0" xfId="0" applyAlignment="1" applyBorder="1" applyFont="1">
      <alignment horizontal="center" shrinkToFit="0" vertical="center" wrapText="1"/>
    </xf>
    <xf borderId="13" fillId="2" fontId="8" numFmtId="0" xfId="0" applyAlignment="1" applyBorder="1" applyFont="1">
      <alignment horizontal="center" shrinkToFit="0" vertical="center" wrapText="1"/>
    </xf>
    <xf borderId="12" fillId="5" fontId="8" numFmtId="0" xfId="0" applyAlignment="1" applyBorder="1" applyFill="1" applyFont="1">
      <alignment horizontal="center" shrinkToFit="0" vertical="center" wrapText="1"/>
    </xf>
    <xf borderId="13" fillId="5" fontId="8" numFmtId="0" xfId="0" applyAlignment="1" applyBorder="1" applyFont="1">
      <alignment horizontal="center" shrinkToFit="0" vertical="center" wrapText="1"/>
    </xf>
    <xf borderId="14" fillId="2" fontId="8" numFmtId="0" xfId="0" applyAlignment="1" applyBorder="1" applyFont="1">
      <alignment horizontal="left" shrinkToFit="0" vertical="center" wrapText="1"/>
    </xf>
    <xf borderId="15" fillId="2" fontId="8" numFmtId="3" xfId="0" applyAlignment="1" applyBorder="1" applyFont="1" applyNumberFormat="1">
      <alignment horizontal="center" shrinkToFit="0" vertical="center" wrapText="1"/>
    </xf>
    <xf borderId="15" fillId="2" fontId="8" numFmtId="0" xfId="0" applyAlignment="1" applyBorder="1" applyFont="1">
      <alignment horizontal="center" shrinkToFit="0" vertical="center" wrapText="1"/>
    </xf>
    <xf borderId="15" fillId="5" fontId="8" numFmtId="0" xfId="0" applyAlignment="1" applyBorder="1" applyFont="1">
      <alignment horizontal="center" shrinkToFit="0" vertical="center" wrapText="1"/>
    </xf>
    <xf borderId="16" fillId="5" fontId="8" numFmtId="0" xfId="0" applyAlignment="1" applyBorder="1" applyFont="1">
      <alignment horizontal="center" shrinkToFit="0" vertical="center" wrapText="1"/>
    </xf>
    <xf borderId="6" fillId="2" fontId="2" numFmtId="0" xfId="0" applyAlignment="1" applyBorder="1" applyFont="1">
      <alignment horizontal="center" shrinkToFit="0" vertical="center" wrapText="1"/>
    </xf>
    <xf borderId="6" fillId="2" fontId="8" numFmtId="0" xfId="0" applyAlignment="1" applyBorder="1" applyFont="1">
      <alignment horizontal="center" vertical="center"/>
    </xf>
    <xf borderId="6" fillId="2" fontId="8" numFmtId="0" xfId="0" applyAlignment="1" applyBorder="1" applyFont="1">
      <alignment horizontal="center" shrinkToFit="0" vertical="center" wrapText="1"/>
    </xf>
    <xf borderId="17" fillId="0" fontId="9" numFmtId="0" xfId="0" applyAlignment="1" applyBorder="1" applyFont="1">
      <alignment horizontal="left" readingOrder="0" shrinkToFit="0" vertical="center" wrapText="1"/>
    </xf>
    <xf borderId="17" fillId="0" fontId="5" numFmtId="0" xfId="0" applyBorder="1" applyFont="1"/>
    <xf borderId="0" fillId="0" fontId="10" numFmtId="0" xfId="0" applyAlignment="1" applyFont="1">
      <alignment shrinkToFit="0" wrapText="1"/>
    </xf>
    <xf borderId="18" fillId="0" fontId="9" numFmtId="0" xfId="0" applyAlignment="1" applyBorder="1" applyFont="1">
      <alignment horizontal="left" readingOrder="0" shrinkToFit="0" vertical="center" wrapText="1"/>
    </xf>
    <xf borderId="19" fillId="0" fontId="5" numFmtId="0" xfId="0" applyBorder="1" applyFont="1"/>
    <xf borderId="20" fillId="0" fontId="5" numFmtId="0" xfId="0" applyBorder="1" applyFont="1"/>
    <xf borderId="21" fillId="0" fontId="5" numFmtId="0" xfId="0" applyBorder="1" applyFont="1"/>
    <xf borderId="0" fillId="0" fontId="10" numFmtId="0" xfId="0" applyAlignment="1" applyFont="1">
      <alignment horizontal="left" shrinkToFit="0" wrapText="1"/>
    </xf>
    <xf borderId="22" fillId="0" fontId="5" numFmtId="0" xfId="0" applyBorder="1" applyFont="1"/>
    <xf borderId="23" fillId="0" fontId="5" numFmtId="0" xfId="0" applyBorder="1" applyFont="1"/>
    <xf borderId="24" fillId="0" fontId="5" numFmtId="0" xfId="0" applyBorder="1" applyFont="1"/>
    <xf borderId="0" fillId="0" fontId="10" numFmtId="0" xfId="0" applyAlignment="1" applyFont="1">
      <alignment horizontal="left"/>
    </xf>
    <xf borderId="25" fillId="0" fontId="11" numFmtId="0" xfId="0" applyAlignment="1" applyBorder="1" applyFont="1">
      <alignment shrinkToFit="0" wrapText="1"/>
    </xf>
    <xf borderId="1" fillId="4" fontId="12" numFmtId="165" xfId="0" applyAlignment="1" applyBorder="1" applyFont="1" applyNumberFormat="1">
      <alignment horizontal="center" shrinkToFit="0" vertical="center" wrapText="1"/>
    </xf>
    <xf borderId="26" fillId="4" fontId="12" numFmtId="165" xfId="0" applyAlignment="1" applyBorder="1" applyFont="1" applyNumberFormat="1">
      <alignment horizontal="center" shrinkToFit="0" vertical="center" wrapText="1"/>
    </xf>
    <xf borderId="27" fillId="0" fontId="5" numFmtId="0" xfId="0" applyBorder="1" applyFont="1"/>
    <xf borderId="7" fillId="4" fontId="12" numFmtId="165" xfId="0" applyAlignment="1" applyBorder="1" applyFont="1" applyNumberFormat="1">
      <alignment horizontal="center" shrinkToFit="0" vertical="center" wrapText="1"/>
    </xf>
    <xf borderId="25" fillId="0" fontId="9" numFmtId="0" xfId="0" applyAlignment="1" applyBorder="1" applyFont="1">
      <alignment shrinkToFit="0" wrapText="1"/>
    </xf>
    <xf borderId="1" fillId="4" fontId="3" numFmtId="165" xfId="0" applyAlignment="1" applyBorder="1" applyFont="1" applyNumberFormat="1">
      <alignment horizontal="center" shrinkToFit="0" vertical="center" wrapText="1"/>
    </xf>
    <xf borderId="26" fillId="4" fontId="3" numFmtId="165" xfId="0" applyAlignment="1" applyBorder="1" applyFont="1" applyNumberFormat="1">
      <alignment horizontal="center" shrinkToFit="0" vertical="center" wrapText="1"/>
    </xf>
    <xf borderId="6" fillId="2" fontId="8" numFmtId="0" xfId="0" applyBorder="1" applyFont="1"/>
    <xf borderId="0" fillId="0" fontId="13" numFmtId="0" xfId="0" applyFont="1"/>
    <xf borderId="28" fillId="0" fontId="11" numFmtId="0" xfId="0" applyAlignment="1" applyBorder="1" applyFont="1">
      <alignment shrinkToFit="0" wrapText="1"/>
    </xf>
    <xf borderId="29" fillId="0" fontId="11" numFmtId="165" xfId="0" applyAlignment="1" applyBorder="1" applyFont="1" applyNumberFormat="1">
      <alignment horizontal="center" shrinkToFit="0" wrapText="1"/>
    </xf>
    <xf borderId="22" fillId="0" fontId="11" numFmtId="165" xfId="0" applyAlignment="1" applyBorder="1" applyFont="1" applyNumberFormat="1">
      <alignment horizontal="center" shrinkToFit="0" wrapText="1"/>
    </xf>
    <xf borderId="30" fillId="0" fontId="11" numFmtId="165" xfId="0" applyAlignment="1" applyBorder="1" applyFont="1" applyNumberFormat="1">
      <alignment horizontal="center" shrinkToFit="0" wrapText="1"/>
    </xf>
    <xf borderId="28" fillId="0" fontId="9" numFmtId="0" xfId="0" applyAlignment="1" applyBorder="1" applyFont="1">
      <alignment shrinkToFit="0" wrapText="1"/>
    </xf>
    <xf borderId="29" fillId="0" fontId="9" numFmtId="165" xfId="0" applyAlignment="1" applyBorder="1" applyFont="1" applyNumberFormat="1">
      <alignment horizontal="center" shrinkToFit="0" wrapText="1"/>
    </xf>
    <xf borderId="22" fillId="0" fontId="9" numFmtId="165" xfId="0" applyAlignment="1" applyBorder="1" applyFont="1" applyNumberFormat="1">
      <alignment horizontal="center" shrinkToFit="0" wrapText="1"/>
    </xf>
    <xf borderId="30" fillId="0" fontId="9" numFmtId="165" xfId="0" applyAlignment="1" applyBorder="1" applyFont="1" applyNumberFormat="1">
      <alignment horizontal="center" shrinkToFit="0" wrapText="1"/>
    </xf>
    <xf borderId="12" fillId="0" fontId="11" numFmtId="165" xfId="0" applyAlignment="1" applyBorder="1" applyFont="1" applyNumberFormat="1">
      <alignment horizontal="center" shrinkToFit="0" wrapText="1"/>
    </xf>
    <xf borderId="31" fillId="0" fontId="11" numFmtId="165" xfId="0" applyAlignment="1" applyBorder="1" applyFont="1" applyNumberFormat="1">
      <alignment horizontal="center" shrinkToFit="0" wrapText="1"/>
    </xf>
    <xf borderId="32" fillId="0" fontId="5" numFmtId="0" xfId="0" applyBorder="1" applyFont="1"/>
    <xf borderId="13" fillId="0" fontId="11" numFmtId="165" xfId="0" applyAlignment="1" applyBorder="1" applyFont="1" applyNumberFormat="1">
      <alignment horizontal="center" shrinkToFit="0" wrapText="1"/>
    </xf>
    <xf borderId="12" fillId="0" fontId="9" numFmtId="165" xfId="0" applyAlignment="1" applyBorder="1" applyFont="1" applyNumberFormat="1">
      <alignment horizontal="center" shrinkToFit="0" wrapText="1"/>
    </xf>
    <xf borderId="31" fillId="0" fontId="9" numFmtId="165" xfId="0" applyAlignment="1" applyBorder="1" applyFont="1" applyNumberFormat="1">
      <alignment horizontal="center" shrinkToFit="0" wrapText="1"/>
    </xf>
    <xf borderId="13" fillId="0" fontId="9" numFmtId="165" xfId="0" applyAlignment="1" applyBorder="1" applyFont="1" applyNumberFormat="1">
      <alignment horizontal="center" shrinkToFit="0" wrapText="1"/>
    </xf>
    <xf borderId="33" fillId="2" fontId="11" numFmtId="0" xfId="0" applyAlignment="1" applyBorder="1" applyFont="1">
      <alignment shrinkToFit="0" wrapText="1"/>
    </xf>
    <xf borderId="15" fillId="2" fontId="11" numFmtId="165" xfId="0" applyAlignment="1" applyBorder="1" applyFont="1" applyNumberFormat="1">
      <alignment horizontal="center" shrinkToFit="0" wrapText="1"/>
    </xf>
    <xf borderId="34" fillId="2" fontId="11" numFmtId="165" xfId="0" applyAlignment="1" applyBorder="1" applyFont="1" applyNumberFormat="1">
      <alignment horizontal="center" shrinkToFit="0" wrapText="1"/>
    </xf>
    <xf borderId="35" fillId="0" fontId="5" numFmtId="0" xfId="0" applyBorder="1" applyFont="1"/>
    <xf borderId="16" fillId="2" fontId="11" numFmtId="165" xfId="0" applyAlignment="1" applyBorder="1" applyFont="1" applyNumberFormat="1">
      <alignment horizontal="center" shrinkToFit="0" wrapText="1"/>
    </xf>
    <xf borderId="33" fillId="2" fontId="9" numFmtId="0" xfId="0" applyAlignment="1" applyBorder="1" applyFont="1">
      <alignment shrinkToFit="0" wrapText="1"/>
    </xf>
    <xf borderId="15" fillId="2" fontId="9" numFmtId="165" xfId="0" applyAlignment="1" applyBorder="1" applyFont="1" applyNumberFormat="1">
      <alignment horizontal="center" shrinkToFit="0" wrapText="1"/>
    </xf>
    <xf borderId="34" fillId="2" fontId="9" numFmtId="165" xfId="0" applyAlignment="1" applyBorder="1" applyFont="1" applyNumberFormat="1">
      <alignment horizontal="center" shrinkToFit="0" wrapText="1"/>
    </xf>
    <xf borderId="16" fillId="2" fontId="9" numFmtId="165" xfId="0" applyAlignment="1" applyBorder="1" applyFont="1" applyNumberFormat="1">
      <alignment horizontal="center" shrinkToFit="0" wrapText="1"/>
    </xf>
    <xf borderId="6" fillId="2" fontId="14" numFmtId="0" xfId="0" applyAlignment="1" applyBorder="1" applyFont="1">
      <alignment shrinkToFit="0" vertical="center" wrapText="1"/>
    </xf>
    <xf borderId="31" fillId="5" fontId="3" numFmtId="0" xfId="0" applyAlignment="1" applyBorder="1" applyFont="1">
      <alignment horizontal="center" shrinkToFit="0" vertical="center" wrapText="1"/>
    </xf>
    <xf borderId="36" fillId="0" fontId="5" numFmtId="0" xfId="0" applyBorder="1" applyFont="1"/>
    <xf borderId="31" fillId="5" fontId="3" numFmtId="0" xfId="0" applyAlignment="1" applyBorder="1" applyFont="1">
      <alignment horizontal="center" vertical="center"/>
    </xf>
    <xf borderId="12" fillId="5" fontId="3" numFmtId="0" xfId="0" applyAlignment="1" applyBorder="1" applyFont="1">
      <alignment horizontal="left"/>
    </xf>
    <xf borderId="12" fillId="5" fontId="3" numFmtId="0" xfId="0" applyAlignment="1" applyBorder="1" applyFont="1">
      <alignment horizontal="center"/>
    </xf>
    <xf borderId="12" fillId="2" fontId="15" numFmtId="0" xfId="0" applyAlignment="1" applyBorder="1" applyFont="1">
      <alignment horizontal="left" shrinkToFit="0" vertical="center" wrapText="1"/>
    </xf>
    <xf borderId="12" fillId="2" fontId="15" numFmtId="3" xfId="0" applyAlignment="1" applyBorder="1" applyFont="1" applyNumberFormat="1">
      <alignment horizontal="center" shrinkToFit="0" vertical="center" wrapText="1"/>
    </xf>
    <xf borderId="12" fillId="2" fontId="15" numFmtId="0" xfId="0" applyAlignment="1" applyBorder="1" applyFont="1">
      <alignment horizontal="center" shrinkToFit="0" vertical="center" wrapText="1"/>
    </xf>
    <xf borderId="12" fillId="2" fontId="15" numFmtId="165" xfId="0" applyAlignment="1" applyBorder="1" applyFont="1" applyNumberFormat="1">
      <alignment horizontal="center" shrinkToFit="0" vertical="center" wrapText="1"/>
    </xf>
    <xf borderId="12" fillId="0" fontId="15" numFmtId="0" xfId="0" applyAlignment="1" applyBorder="1" applyFont="1">
      <alignment horizontal="center" shrinkToFit="0" vertical="center" wrapText="1"/>
    </xf>
    <xf borderId="6" fillId="2" fontId="2" numFmtId="0" xfId="0" applyAlignment="1" applyBorder="1" applyFont="1">
      <alignment horizontal="center" vertical="center"/>
    </xf>
    <xf borderId="17" fillId="0" fontId="16" numFmtId="0" xfId="0" applyAlignment="1" applyBorder="1" applyFont="1">
      <alignment horizontal="left" shrinkToFit="0" wrapText="1"/>
    </xf>
    <xf borderId="18" fillId="0" fontId="16" numFmtId="0" xfId="0" applyAlignment="1" applyBorder="1" applyFont="1">
      <alignment horizontal="left" shrinkToFit="0" vertical="top" wrapText="1"/>
    </xf>
    <xf borderId="0" fillId="0" fontId="17" numFmtId="0" xfId="0" applyAlignment="1" applyFont="1">
      <alignment shrinkToFit="0" wrapText="1"/>
    </xf>
    <xf borderId="12" fillId="0" fontId="17" numFmtId="0" xfId="0" applyAlignment="1" applyBorder="1" applyFont="1">
      <alignment horizontal="center" shrinkToFit="0" wrapText="1"/>
    </xf>
    <xf borderId="31" fillId="0" fontId="17" numFmtId="0" xfId="0" applyAlignment="1" applyBorder="1" applyFont="1">
      <alignment horizontal="center" shrinkToFit="0" wrapText="1"/>
    </xf>
    <xf borderId="29" fillId="0" fontId="17" numFmtId="0" xfId="0" applyAlignment="1" applyBorder="1" applyFont="1">
      <alignment horizontal="center" shrinkToFit="0" wrapText="1"/>
    </xf>
    <xf borderId="31" fillId="0" fontId="17" numFmtId="0" xfId="0" applyAlignment="1" applyBorder="1" applyFont="1">
      <alignment shrinkToFit="0" wrapText="1"/>
    </xf>
    <xf borderId="12" fillId="0" fontId="17" numFmtId="165" xfId="0" applyAlignment="1" applyBorder="1" applyFont="1" applyNumberFormat="1">
      <alignment horizontal="center" shrinkToFit="0" wrapText="1"/>
    </xf>
    <xf borderId="31" fillId="0" fontId="17" numFmtId="165" xfId="0" applyAlignment="1" applyBorder="1" applyFont="1" applyNumberFormat="1">
      <alignment horizontal="center" shrinkToFit="0" wrapText="1"/>
    </xf>
    <xf borderId="37" fillId="2" fontId="17" numFmtId="0" xfId="0" applyAlignment="1" applyBorder="1" applyFont="1">
      <alignment shrinkToFit="0" wrapText="1"/>
    </xf>
    <xf borderId="12" fillId="2" fontId="17" numFmtId="165" xfId="0" applyAlignment="1" applyBorder="1" applyFont="1" applyNumberFormat="1">
      <alignment horizontal="center" shrinkToFit="0" wrapText="1"/>
    </xf>
    <xf borderId="31" fillId="2" fontId="17" numFmtId="165" xfId="0" applyAlignment="1" applyBorder="1" applyFont="1" applyNumberFormat="1">
      <alignment horizontal="center" shrinkToFit="0" wrapText="1"/>
    </xf>
    <xf borderId="6" fillId="2" fontId="8" numFmtId="0" xfId="0" applyAlignment="1" applyBorder="1" applyFont="1">
      <alignment shrinkToFit="0" wrapText="1"/>
    </xf>
    <xf borderId="12" fillId="2" fontId="8" numFmtId="0" xfId="0" applyAlignment="1" applyBorder="1" applyFont="1">
      <alignment horizontal="left" shrinkToFit="0" vertical="center" wrapText="1"/>
    </xf>
    <xf borderId="12" fillId="2" fontId="8" numFmtId="165" xfId="0" applyAlignment="1" applyBorder="1" applyFont="1" applyNumberFormat="1">
      <alignment horizontal="center" shrinkToFit="0" vertical="center" wrapText="1"/>
    </xf>
    <xf borderId="12" fillId="0" fontId="8"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10" numFmtId="0" xfId="0" applyAlignment="1" applyFont="1">
      <alignment horizontal="center" shrinkToFit="0" vertical="center" wrapText="1"/>
    </xf>
    <xf borderId="0" fillId="0" fontId="9" numFmtId="0" xfId="0" applyAlignment="1" applyFont="1">
      <alignment horizontal="left" shrinkToFit="0" wrapText="1"/>
    </xf>
    <xf borderId="0" fillId="0" fontId="8" numFmtId="0" xfId="0" applyAlignment="1" applyFont="1">
      <alignment shrinkToFit="0" wrapText="1"/>
    </xf>
    <xf borderId="0" fillId="0" fontId="2" numFmtId="0" xfId="0" applyAlignment="1" applyFont="1">
      <alignment shrinkToFit="0" wrapText="1"/>
    </xf>
    <xf borderId="6" fillId="2" fontId="18" numFmtId="0" xfId="0" applyAlignment="1" applyBorder="1" applyFont="1">
      <alignment shrinkToFit="0" vertical="center" wrapText="1"/>
    </xf>
    <xf borderId="31" fillId="5" fontId="18" numFmtId="0" xfId="0" applyAlignment="1" applyBorder="1" applyFont="1">
      <alignment horizontal="center" shrinkToFit="0" vertical="center" wrapText="1"/>
    </xf>
    <xf borderId="31" fillId="5" fontId="18" numFmtId="0" xfId="0" applyAlignment="1" applyBorder="1" applyFont="1">
      <alignment horizontal="center" vertical="center"/>
    </xf>
    <xf borderId="12" fillId="5" fontId="18" numFmtId="0" xfId="0" applyAlignment="1" applyBorder="1" applyFont="1">
      <alignment horizontal="left"/>
    </xf>
    <xf borderId="12" fillId="5" fontId="18" numFmtId="0" xfId="0" applyAlignment="1" applyBorder="1" applyFont="1">
      <alignment horizontal="center"/>
    </xf>
    <xf borderId="0" fillId="0" fontId="10" numFmtId="0" xfId="0" applyAlignment="1" applyFont="1">
      <alignment horizontal="left" shrinkToFit="0" vertical="center" wrapText="1"/>
    </xf>
    <xf borderId="38" fillId="0" fontId="17" numFmtId="0" xfId="0" applyAlignment="1" applyBorder="1" applyFont="1">
      <alignment horizontal="center" shrinkToFit="0" wrapText="1"/>
    </xf>
    <xf borderId="38" fillId="0" fontId="10" numFmtId="0" xfId="0" applyAlignment="1" applyBorder="1" applyFont="1">
      <alignment horizontal="center" shrinkToFit="0" wrapText="1"/>
    </xf>
    <xf borderId="12" fillId="0" fontId="10" numFmtId="0" xfId="0" applyAlignment="1" applyBorder="1" applyFont="1">
      <alignment horizontal="center" shrinkToFit="0" wrapText="1"/>
    </xf>
    <xf borderId="31" fillId="0" fontId="10" numFmtId="0" xfId="0" applyAlignment="1" applyBorder="1" applyFont="1">
      <alignment shrinkToFit="0" wrapText="1"/>
    </xf>
    <xf borderId="12" fillId="0" fontId="10" numFmtId="165" xfId="0" applyAlignment="1" applyBorder="1" applyFont="1" applyNumberForma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A1" s="1" t="s">
        <v>0</v>
      </c>
      <c r="B1" s="1" t="s">
        <v>1</v>
      </c>
    </row>
    <row r="2">
      <c r="A2" s="1">
        <v>1974.0</v>
      </c>
      <c r="B2" s="1">
        <v>740.0</v>
      </c>
    </row>
    <row r="3">
      <c r="A3" s="1">
        <v>1975.0</v>
      </c>
      <c r="B3" s="1">
        <v>23.0</v>
      </c>
    </row>
    <row r="4">
      <c r="A4" s="1">
        <v>1976.0</v>
      </c>
      <c r="B4" s="1">
        <v>13.0</v>
      </c>
    </row>
    <row r="5">
      <c r="A5" s="1">
        <v>1977.0</v>
      </c>
      <c r="B5" s="1">
        <v>9.0</v>
      </c>
    </row>
    <row r="6">
      <c r="A6" s="1">
        <v>1978.0</v>
      </c>
      <c r="B6" s="1">
        <v>13.0</v>
      </c>
    </row>
    <row r="7">
      <c r="A7" s="1">
        <v>1979.0</v>
      </c>
      <c r="B7" s="1">
        <v>26.0</v>
      </c>
    </row>
    <row r="8">
      <c r="A8" s="1">
        <v>1980.0</v>
      </c>
      <c r="B8" s="1">
        <v>44.0</v>
      </c>
    </row>
    <row r="9">
      <c r="A9" s="1">
        <v>1981.0</v>
      </c>
      <c r="B9" s="1">
        <v>100.0</v>
      </c>
    </row>
    <row r="10">
      <c r="A10" s="1">
        <v>1982.0</v>
      </c>
      <c r="B10" s="1">
        <v>67.0</v>
      </c>
    </row>
    <row r="11">
      <c r="A11" s="1">
        <v>1983.0</v>
      </c>
      <c r="B11" s="1">
        <v>33.0</v>
      </c>
    </row>
    <row r="12">
      <c r="A12" s="1">
        <v>1984.0</v>
      </c>
      <c r="B12" s="1">
        <v>27.0</v>
      </c>
    </row>
    <row r="13">
      <c r="A13" s="1">
        <v>1985.0</v>
      </c>
      <c r="B13" s="1">
        <v>34.0</v>
      </c>
    </row>
    <row r="14">
      <c r="A14" s="1">
        <v>1986.0</v>
      </c>
      <c r="B14" s="1">
        <v>29.0</v>
      </c>
    </row>
    <row r="15">
      <c r="A15" s="1">
        <v>1987.0</v>
      </c>
      <c r="B15" s="1">
        <v>46.0</v>
      </c>
    </row>
    <row r="16">
      <c r="A16" s="1">
        <v>1988.0</v>
      </c>
      <c r="B16" s="1">
        <v>142.0</v>
      </c>
    </row>
    <row r="17">
      <c r="A17" s="1">
        <v>1989.0</v>
      </c>
      <c r="B17" s="1">
        <v>402.0</v>
      </c>
    </row>
    <row r="18">
      <c r="A18" s="1">
        <v>1990.0</v>
      </c>
      <c r="B18" s="1">
        <v>156.0</v>
      </c>
    </row>
    <row r="19">
      <c r="A19" s="1">
        <v>1991.0</v>
      </c>
      <c r="B19" s="1">
        <v>194.0</v>
      </c>
    </row>
    <row r="20">
      <c r="A20" s="1">
        <v>1992.0</v>
      </c>
      <c r="B20" s="1">
        <v>419.0</v>
      </c>
    </row>
    <row r="21" ht="15.75" customHeight="1">
      <c r="A21" s="1">
        <v>1993.0</v>
      </c>
      <c r="B21" s="1">
        <v>566.0</v>
      </c>
    </row>
    <row r="22" ht="15.75" customHeight="1">
      <c r="A22" s="1">
        <v>1994.0</v>
      </c>
      <c r="B22" s="1">
        <v>854.0</v>
      </c>
    </row>
    <row r="23" ht="15.75" customHeight="1">
      <c r="A23" s="1">
        <v>1995.0</v>
      </c>
      <c r="B23" s="1">
        <v>847.0</v>
      </c>
    </row>
    <row r="24" ht="15.75" customHeight="1">
      <c r="A24" s="1">
        <v>1996.0</v>
      </c>
      <c r="B24" s="1">
        <v>1223.0</v>
      </c>
    </row>
    <row r="25" ht="15.75" customHeight="1">
      <c r="A25" s="1">
        <v>1997.0</v>
      </c>
      <c r="B25" s="1">
        <v>1896.0</v>
      </c>
    </row>
    <row r="26" ht="15.75" customHeight="1">
      <c r="A26" s="1">
        <v>1998.0</v>
      </c>
      <c r="B26" s="1">
        <v>2751.0</v>
      </c>
    </row>
    <row r="27" ht="15.75" customHeight="1">
      <c r="A27" s="1">
        <v>1999.0</v>
      </c>
      <c r="B27" s="1">
        <v>1733.0</v>
      </c>
    </row>
    <row r="28" ht="15.75" customHeight="1">
      <c r="A28" s="1">
        <v>2000.0</v>
      </c>
      <c r="B28" s="1">
        <v>1396.0</v>
      </c>
    </row>
    <row r="29" ht="15.75" customHeight="1">
      <c r="A29" s="1">
        <v>2001.0</v>
      </c>
      <c r="B29" s="1">
        <v>1661.0</v>
      </c>
    </row>
    <row r="30" ht="15.75" customHeight="1">
      <c r="A30" s="1">
        <v>2002.0</v>
      </c>
      <c r="B30" s="1">
        <v>626.0</v>
      </c>
    </row>
    <row r="31" ht="15.75" customHeight="1">
      <c r="A31" s="1">
        <v>2003.0</v>
      </c>
      <c r="B31" s="1">
        <v>405.0</v>
      </c>
    </row>
    <row r="32" ht="15.75" customHeight="1">
      <c r="A32" s="1">
        <v>2004.0</v>
      </c>
      <c r="B32" s="1">
        <v>766.0</v>
      </c>
    </row>
    <row r="33" ht="15.75" customHeight="1">
      <c r="A33" s="1">
        <v>2005.0</v>
      </c>
      <c r="B33" s="1">
        <v>1189.0</v>
      </c>
    </row>
    <row r="34" ht="15.75" customHeight="1">
      <c r="A34" s="1">
        <v>2006.0</v>
      </c>
      <c r="B34" s="1">
        <v>1614.0</v>
      </c>
    </row>
    <row r="35" ht="15.75" customHeight="1">
      <c r="A35" s="1">
        <v>2007.0</v>
      </c>
      <c r="B35" s="1">
        <v>1791.0</v>
      </c>
    </row>
    <row r="36" ht="15.75" customHeight="1">
      <c r="A36" s="1">
        <v>2008.0</v>
      </c>
      <c r="B36" s="1">
        <v>2031.0</v>
      </c>
    </row>
    <row r="37" ht="15.75" customHeight="1">
      <c r="A37" s="1">
        <v>2009.0</v>
      </c>
      <c r="B37" s="1">
        <v>2004.0</v>
      </c>
    </row>
    <row r="38" ht="15.75" customHeight="1">
      <c r="A38" s="1">
        <v>2010.0</v>
      </c>
      <c r="B38" s="1">
        <v>3048.0</v>
      </c>
    </row>
    <row r="39" ht="15.75" customHeight="1">
      <c r="A39" s="1">
        <v>2011.0</v>
      </c>
      <c r="B39" s="1">
        <v>3039.0</v>
      </c>
    </row>
    <row r="40" ht="15.75" customHeight="1">
      <c r="A40" s="1">
        <v>2012.0</v>
      </c>
      <c r="B40" s="1">
        <v>3662.0</v>
      </c>
    </row>
    <row r="41" ht="15.75" customHeight="1">
      <c r="A41" s="1">
        <v>2013.0</v>
      </c>
      <c r="B41" s="1">
        <v>4329.0</v>
      </c>
    </row>
    <row r="42" ht="15.75" customHeight="1">
      <c r="A42" s="1">
        <v>2014.0</v>
      </c>
      <c r="B42" s="1">
        <v>3874.0</v>
      </c>
    </row>
    <row r="43" ht="15.75" customHeight="1">
      <c r="A43" s="1">
        <v>2015.0</v>
      </c>
      <c r="B43" s="1">
        <v>3126.0</v>
      </c>
    </row>
    <row r="44" ht="15.75" customHeight="1">
      <c r="A44" s="1">
        <v>2016.0</v>
      </c>
      <c r="B44" s="1">
        <v>2547.0</v>
      </c>
    </row>
    <row r="45" ht="15.75" customHeight="1">
      <c r="A45" s="1">
        <v>2017.0</v>
      </c>
      <c r="B45" s="1">
        <v>2741.0</v>
      </c>
    </row>
    <row r="46" ht="15.75" customHeight="1">
      <c r="A46" s="1">
        <v>2018.0</v>
      </c>
      <c r="B46" s="1">
        <v>2104.0</v>
      </c>
    </row>
    <row r="47" ht="15.75" customHeight="1">
      <c r="A47" s="1">
        <v>2019.0</v>
      </c>
      <c r="B47" s="1">
        <v>2132.0</v>
      </c>
    </row>
    <row r="48" ht="15.75" customHeight="1">
      <c r="A48" s="1">
        <v>2020.0</v>
      </c>
      <c r="B48" s="1">
        <v>1792.0</v>
      </c>
    </row>
    <row r="49" ht="15.75" customHeight="1">
      <c r="A49" s="1">
        <v>2021.0</v>
      </c>
      <c r="B49" s="1">
        <v>2530.0</v>
      </c>
    </row>
    <row r="50" ht="15.75" customHeight="1">
      <c r="A50" s="1">
        <v>2022.0</v>
      </c>
      <c r="B50" s="1">
        <v>2447.0</v>
      </c>
    </row>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A1" s="1" t="s">
        <v>0</v>
      </c>
      <c r="B1" s="1" t="s">
        <v>1</v>
      </c>
    </row>
    <row r="2">
      <c r="A2" s="1">
        <v>1974.0</v>
      </c>
      <c r="B2" s="1">
        <v>4856.0</v>
      </c>
    </row>
    <row r="3">
      <c r="A3" s="1">
        <v>1975.0</v>
      </c>
      <c r="B3" s="1">
        <v>166.0</v>
      </c>
    </row>
    <row r="4">
      <c r="A4" s="1">
        <v>1976.0</v>
      </c>
      <c r="B4" s="1">
        <v>89.0</v>
      </c>
    </row>
    <row r="5">
      <c r="A5" s="1">
        <v>1977.0</v>
      </c>
      <c r="B5" s="1">
        <v>90.0</v>
      </c>
    </row>
    <row r="6">
      <c r="A6" s="1">
        <v>1978.0</v>
      </c>
      <c r="B6" s="1">
        <v>83.0</v>
      </c>
    </row>
    <row r="7">
      <c r="A7" s="1">
        <v>1979.0</v>
      </c>
      <c r="B7" s="1">
        <v>138.0</v>
      </c>
    </row>
    <row r="8">
      <c r="A8" s="1">
        <v>1980.0</v>
      </c>
      <c r="B8" s="1">
        <v>251.0</v>
      </c>
    </row>
    <row r="9">
      <c r="A9" s="1">
        <v>1981.0</v>
      </c>
      <c r="B9" s="1">
        <v>343.0</v>
      </c>
    </row>
    <row r="10">
      <c r="A10" s="1">
        <v>1982.0</v>
      </c>
      <c r="B10" s="1">
        <v>208.0</v>
      </c>
    </row>
    <row r="11">
      <c r="A11" s="1">
        <v>1983.0</v>
      </c>
      <c r="B11" s="1">
        <v>168.0</v>
      </c>
    </row>
    <row r="12">
      <c r="A12" s="1">
        <v>1984.0</v>
      </c>
      <c r="B12" s="1">
        <v>205.0</v>
      </c>
    </row>
    <row r="13">
      <c r="A13" s="1">
        <v>1985.0</v>
      </c>
      <c r="B13" s="1">
        <v>205.0</v>
      </c>
    </row>
    <row r="14">
      <c r="A14" s="1">
        <v>1986.0</v>
      </c>
      <c r="B14" s="1">
        <v>298.0</v>
      </c>
    </row>
    <row r="15">
      <c r="A15" s="1">
        <v>1987.0</v>
      </c>
      <c r="B15" s="1">
        <v>534.0</v>
      </c>
    </row>
    <row r="16">
      <c r="A16" s="1">
        <v>1988.0</v>
      </c>
      <c r="B16" s="1">
        <v>1444.0</v>
      </c>
    </row>
    <row r="17">
      <c r="A17" s="1">
        <v>1989.0</v>
      </c>
      <c r="B17" s="1">
        <v>1587.0</v>
      </c>
    </row>
    <row r="18">
      <c r="A18" s="1">
        <v>1990.0</v>
      </c>
      <c r="B18" s="1">
        <v>686.0</v>
      </c>
    </row>
    <row r="19">
      <c r="A19" s="1">
        <v>1991.0</v>
      </c>
      <c r="B19" s="1">
        <v>731.0</v>
      </c>
    </row>
    <row r="20">
      <c r="A20" s="1">
        <v>1992.0</v>
      </c>
      <c r="B20" s="1">
        <v>1553.0</v>
      </c>
    </row>
    <row r="21" ht="15.75" customHeight="1">
      <c r="A21" s="1">
        <v>1993.0</v>
      </c>
      <c r="B21" s="1">
        <v>1102.0</v>
      </c>
    </row>
    <row r="22" ht="15.75" customHeight="1">
      <c r="A22" s="1">
        <v>1994.0</v>
      </c>
      <c r="B22" s="1">
        <v>1171.0</v>
      </c>
    </row>
    <row r="23" ht="15.75" customHeight="1">
      <c r="A23" s="1">
        <v>1995.0</v>
      </c>
      <c r="B23" s="1">
        <v>1366.0</v>
      </c>
    </row>
    <row r="24" ht="15.75" customHeight="1">
      <c r="A24" s="1">
        <v>1996.0</v>
      </c>
      <c r="B24" s="1">
        <v>2180.0</v>
      </c>
    </row>
    <row r="25" ht="15.75" customHeight="1">
      <c r="A25" s="1">
        <v>1997.0</v>
      </c>
      <c r="B25" s="1">
        <v>2937.0</v>
      </c>
    </row>
    <row r="26" ht="15.75" customHeight="1">
      <c r="A26" s="1">
        <v>1998.0</v>
      </c>
      <c r="B26" s="1">
        <v>5000.0</v>
      </c>
    </row>
    <row r="27" ht="15.75" customHeight="1">
      <c r="A27" s="1">
        <v>1999.0</v>
      </c>
      <c r="B27" s="1">
        <v>2691.0</v>
      </c>
    </row>
    <row r="28" ht="15.75" customHeight="1">
      <c r="A28" s="1">
        <v>2000.0</v>
      </c>
      <c r="B28" s="1">
        <v>2481.0</v>
      </c>
    </row>
    <row r="29" ht="15.75" customHeight="1">
      <c r="A29" s="1">
        <v>2001.0</v>
      </c>
      <c r="B29" s="1">
        <v>3986.0</v>
      </c>
    </row>
    <row r="30" ht="15.75" customHeight="1">
      <c r="A30" s="1">
        <v>2002.0</v>
      </c>
      <c r="B30" s="1">
        <v>1526.0</v>
      </c>
    </row>
    <row r="31" ht="15.75" customHeight="1">
      <c r="A31" s="1">
        <v>2003.0</v>
      </c>
      <c r="B31" s="1">
        <v>1225.0</v>
      </c>
    </row>
    <row r="32" ht="15.75" customHeight="1">
      <c r="A32" s="1">
        <v>2004.0</v>
      </c>
      <c r="B32" s="1">
        <v>2197.0</v>
      </c>
    </row>
    <row r="33" ht="15.75" customHeight="1">
      <c r="A33" s="1">
        <v>2005.0</v>
      </c>
      <c r="B33" s="1">
        <v>3095.0</v>
      </c>
    </row>
    <row r="34" ht="15.75" customHeight="1">
      <c r="A34" s="1">
        <v>2006.0</v>
      </c>
      <c r="B34" s="1">
        <v>4914.0</v>
      </c>
    </row>
    <row r="35" ht="15.75" customHeight="1">
      <c r="A35" s="1">
        <v>2007.0</v>
      </c>
      <c r="B35" s="1">
        <v>4698.0</v>
      </c>
    </row>
    <row r="36" ht="15.75" customHeight="1">
      <c r="A36" s="1">
        <v>2008.0</v>
      </c>
      <c r="B36" s="1">
        <v>5918.0</v>
      </c>
    </row>
    <row r="37" ht="15.75" customHeight="1">
      <c r="A37" s="1">
        <v>2009.0</v>
      </c>
      <c r="B37" s="1">
        <v>5339.0</v>
      </c>
    </row>
    <row r="38" ht="15.75" customHeight="1">
      <c r="A38" s="1">
        <v>2010.0</v>
      </c>
      <c r="B38" s="1">
        <v>9371.0</v>
      </c>
    </row>
    <row r="39" ht="15.75" customHeight="1">
      <c r="A39" s="1">
        <v>2011.0</v>
      </c>
      <c r="B39" s="1">
        <v>9606.0</v>
      </c>
    </row>
    <row r="40" ht="15.75" customHeight="1">
      <c r="A40" s="1">
        <v>2012.0</v>
      </c>
      <c r="B40" s="1">
        <v>9768.0</v>
      </c>
    </row>
    <row r="41" ht="15.75" customHeight="1">
      <c r="A41" s="1">
        <v>2013.0</v>
      </c>
      <c r="B41" s="1">
        <v>10019.0</v>
      </c>
    </row>
    <row r="42" ht="15.75" customHeight="1">
      <c r="A42" s="1">
        <v>2014.0</v>
      </c>
      <c r="B42" s="1">
        <v>8756.0</v>
      </c>
    </row>
    <row r="43" ht="15.75" customHeight="1">
      <c r="A43" s="1">
        <v>2015.0</v>
      </c>
      <c r="B43" s="1">
        <v>6923.0</v>
      </c>
    </row>
    <row r="44" ht="15.75" customHeight="1">
      <c r="A44" s="1">
        <v>2016.0</v>
      </c>
      <c r="B44" s="1">
        <v>7085.0</v>
      </c>
    </row>
    <row r="45" ht="15.75" customHeight="1">
      <c r="A45" s="1">
        <v>2017.0</v>
      </c>
      <c r="B45" s="1">
        <v>9801.0</v>
      </c>
    </row>
    <row r="46" ht="15.75" customHeight="1">
      <c r="A46" s="1">
        <v>2018.0</v>
      </c>
      <c r="B46" s="1">
        <v>7988.0</v>
      </c>
    </row>
    <row r="47" ht="15.75" customHeight="1">
      <c r="A47" s="1">
        <v>2019.0</v>
      </c>
      <c r="B47" s="1">
        <v>8496.0</v>
      </c>
    </row>
    <row r="48" ht="15.75" customHeight="1">
      <c r="A48" s="1">
        <v>2020.0</v>
      </c>
      <c r="B48" s="1">
        <v>7340.0</v>
      </c>
    </row>
    <row r="49" ht="15.75" customHeight="1">
      <c r="A49" s="1">
        <v>2021.0</v>
      </c>
      <c r="B49" s="1">
        <v>11840.0</v>
      </c>
    </row>
    <row r="50" ht="15.75" customHeight="1">
      <c r="A50" s="1">
        <v>2022.0</v>
      </c>
      <c r="B50" s="1">
        <v>12602.0</v>
      </c>
    </row>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A1" s="1" t="s">
        <v>0</v>
      </c>
      <c r="B1" s="1" t="s">
        <v>1</v>
      </c>
    </row>
    <row r="2">
      <c r="A2" s="1">
        <v>1974.0</v>
      </c>
      <c r="B2" s="1">
        <v>2315.0</v>
      </c>
    </row>
    <row r="3">
      <c r="A3" s="1">
        <v>1975.0</v>
      </c>
      <c r="B3" s="1">
        <v>120.0</v>
      </c>
    </row>
    <row r="4">
      <c r="A4" s="1">
        <v>1976.0</v>
      </c>
      <c r="B4" s="1">
        <v>97.0</v>
      </c>
    </row>
    <row r="5">
      <c r="A5" s="1">
        <v>1977.0</v>
      </c>
      <c r="B5" s="1">
        <v>70.0</v>
      </c>
    </row>
    <row r="6">
      <c r="A6" s="1">
        <v>1978.0</v>
      </c>
      <c r="B6" s="1">
        <v>73.0</v>
      </c>
    </row>
    <row r="7">
      <c r="A7" s="1">
        <v>1979.0</v>
      </c>
      <c r="B7" s="1">
        <v>89.0</v>
      </c>
    </row>
    <row r="8">
      <c r="A8" s="1">
        <v>1980.0</v>
      </c>
      <c r="B8" s="1">
        <v>236.0</v>
      </c>
    </row>
    <row r="9">
      <c r="A9" s="1">
        <v>1981.0</v>
      </c>
      <c r="B9" s="1">
        <v>528.0</v>
      </c>
    </row>
    <row r="10">
      <c r="A10" s="1">
        <v>1982.0</v>
      </c>
      <c r="B10" s="1">
        <v>200.0</v>
      </c>
    </row>
    <row r="11">
      <c r="A11" s="1">
        <v>1983.0</v>
      </c>
      <c r="B11" s="1">
        <v>117.0</v>
      </c>
    </row>
    <row r="12">
      <c r="A12" s="1">
        <v>1984.0</v>
      </c>
      <c r="B12" s="1">
        <v>133.0</v>
      </c>
    </row>
    <row r="13">
      <c r="A13" s="1">
        <v>1985.0</v>
      </c>
      <c r="B13" s="1">
        <v>126.0</v>
      </c>
    </row>
    <row r="14">
      <c r="A14" s="1">
        <v>1986.0</v>
      </c>
      <c r="B14" s="1">
        <v>233.0</v>
      </c>
    </row>
    <row r="15">
      <c r="A15" s="1">
        <v>1987.0</v>
      </c>
      <c r="B15" s="1">
        <v>363.0</v>
      </c>
    </row>
    <row r="16">
      <c r="A16" s="1">
        <v>1988.0</v>
      </c>
      <c r="B16" s="1">
        <v>667.0</v>
      </c>
    </row>
    <row r="17">
      <c r="A17" s="1">
        <v>1989.0</v>
      </c>
      <c r="B17" s="1">
        <v>614.0</v>
      </c>
    </row>
    <row r="18">
      <c r="A18" s="1">
        <v>1990.0</v>
      </c>
      <c r="B18" s="1">
        <v>347.0</v>
      </c>
    </row>
    <row r="19">
      <c r="A19" s="1">
        <v>1991.0</v>
      </c>
      <c r="B19" s="1">
        <v>373.0</v>
      </c>
    </row>
    <row r="20">
      <c r="A20" s="1">
        <v>1992.0</v>
      </c>
      <c r="B20" s="1">
        <v>1005.0</v>
      </c>
    </row>
    <row r="21" ht="15.75" customHeight="1">
      <c r="A21" s="1">
        <v>1993.0</v>
      </c>
      <c r="B21" s="1">
        <v>820.0</v>
      </c>
    </row>
    <row r="22" ht="15.75" customHeight="1">
      <c r="A22" s="1">
        <v>1994.0</v>
      </c>
      <c r="B22" s="1">
        <v>757.0</v>
      </c>
    </row>
    <row r="23" ht="15.75" customHeight="1">
      <c r="A23" s="1">
        <v>1995.0</v>
      </c>
      <c r="B23" s="1">
        <v>727.0</v>
      </c>
    </row>
    <row r="24" ht="15.75" customHeight="1">
      <c r="A24" s="1">
        <v>1996.0</v>
      </c>
      <c r="B24" s="1">
        <v>1044.0</v>
      </c>
    </row>
    <row r="25" ht="15.75" customHeight="1">
      <c r="A25" s="1">
        <v>1997.0</v>
      </c>
      <c r="B25" s="1">
        <v>1351.0</v>
      </c>
    </row>
    <row r="26" ht="15.75" customHeight="1">
      <c r="A26" s="1">
        <v>1998.0</v>
      </c>
      <c r="B26" s="1">
        <v>2436.0</v>
      </c>
    </row>
    <row r="27" ht="15.75" customHeight="1">
      <c r="A27" s="1">
        <v>1999.0</v>
      </c>
      <c r="B27" s="1">
        <v>1348.0</v>
      </c>
    </row>
    <row r="28" ht="15.75" customHeight="1">
      <c r="A28" s="1">
        <v>2000.0</v>
      </c>
      <c r="B28" s="1">
        <v>1350.0</v>
      </c>
    </row>
    <row r="29" ht="15.75" customHeight="1">
      <c r="A29" s="1">
        <v>2001.0</v>
      </c>
      <c r="B29" s="1">
        <v>1768.0</v>
      </c>
    </row>
    <row r="30" ht="15.75" customHeight="1">
      <c r="A30" s="1">
        <v>2002.0</v>
      </c>
      <c r="B30" s="1">
        <v>616.0</v>
      </c>
    </row>
    <row r="31" ht="15.75" customHeight="1">
      <c r="A31" s="1">
        <v>2003.0</v>
      </c>
      <c r="B31" s="1">
        <v>608.0</v>
      </c>
    </row>
    <row r="32" ht="15.75" customHeight="1">
      <c r="A32" s="1">
        <v>2004.0</v>
      </c>
      <c r="B32" s="1">
        <v>1159.0</v>
      </c>
    </row>
    <row r="33" ht="15.75" customHeight="1">
      <c r="A33" s="1">
        <v>2005.0</v>
      </c>
      <c r="B33" s="1">
        <v>1732.0</v>
      </c>
    </row>
    <row r="34" ht="15.75" customHeight="1">
      <c r="A34" s="1">
        <v>2006.0</v>
      </c>
      <c r="B34" s="1">
        <v>2207.0</v>
      </c>
    </row>
    <row r="35" ht="15.75" customHeight="1">
      <c r="A35" s="1">
        <v>2007.0</v>
      </c>
      <c r="B35" s="1">
        <v>2830.0</v>
      </c>
    </row>
    <row r="36" ht="15.75" customHeight="1">
      <c r="A36" s="1">
        <v>2008.0</v>
      </c>
      <c r="B36" s="1">
        <v>3297.0</v>
      </c>
    </row>
    <row r="37" ht="15.75" customHeight="1">
      <c r="A37" s="1">
        <v>2009.0</v>
      </c>
      <c r="B37" s="1">
        <v>3365.0</v>
      </c>
    </row>
    <row r="38" ht="15.75" customHeight="1">
      <c r="A38" s="1">
        <v>2010.0</v>
      </c>
      <c r="B38" s="1">
        <v>4447.0</v>
      </c>
    </row>
    <row r="39" ht="15.75" customHeight="1">
      <c r="A39" s="1">
        <v>2011.0</v>
      </c>
      <c r="B39" s="1">
        <v>4905.0</v>
      </c>
    </row>
    <row r="40" ht="15.75" customHeight="1">
      <c r="A40" s="1">
        <v>2012.0</v>
      </c>
      <c r="B40" s="1">
        <v>5081.0</v>
      </c>
    </row>
    <row r="41" ht="15.75" customHeight="1">
      <c r="A41" s="1">
        <v>2013.0</v>
      </c>
      <c r="B41" s="1">
        <v>5469.0</v>
      </c>
    </row>
    <row r="42" ht="15.75" customHeight="1">
      <c r="A42" s="1">
        <v>2014.0</v>
      </c>
      <c r="B42" s="1">
        <v>5967.0</v>
      </c>
    </row>
    <row r="43" ht="15.75" customHeight="1">
      <c r="A43" s="1">
        <v>2015.0</v>
      </c>
      <c r="B43" s="1">
        <v>5426.0</v>
      </c>
    </row>
    <row r="44" ht="15.75" customHeight="1">
      <c r="A44" s="1">
        <v>2016.0</v>
      </c>
      <c r="B44" s="1">
        <v>5859.0</v>
      </c>
    </row>
    <row r="45" ht="15.75" customHeight="1">
      <c r="A45" s="1">
        <v>2017.0</v>
      </c>
      <c r="B45" s="1">
        <v>7356.0</v>
      </c>
    </row>
    <row r="46" ht="15.75" customHeight="1">
      <c r="A46" s="1">
        <v>2018.0</v>
      </c>
      <c r="B46" s="1">
        <v>6548.0</v>
      </c>
    </row>
    <row r="47" ht="15.75" customHeight="1">
      <c r="A47" s="1">
        <v>2019.0</v>
      </c>
      <c r="B47" s="1">
        <v>6629.0</v>
      </c>
    </row>
    <row r="48" ht="15.75" customHeight="1">
      <c r="A48" s="1">
        <v>2020.0</v>
      </c>
      <c r="B48" s="1">
        <v>6772.0</v>
      </c>
    </row>
    <row r="49" ht="15.75" customHeight="1">
      <c r="A49" s="1">
        <v>2021.0</v>
      </c>
      <c r="B49" s="1">
        <v>10535.0</v>
      </c>
    </row>
    <row r="50" ht="15.75" customHeight="1">
      <c r="A50" s="1">
        <v>2022.0</v>
      </c>
      <c r="B50" s="1">
        <v>11688.0</v>
      </c>
    </row>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A1" s="1" t="s">
        <v>0</v>
      </c>
      <c r="B1" s="1" t="s">
        <v>1</v>
      </c>
    </row>
    <row r="2">
      <c r="A2" s="1">
        <v>1974.0</v>
      </c>
      <c r="B2" s="1">
        <f>+'Otros livianos'!B2+'pick up'!B2+suv!B2</f>
        <v>7911</v>
      </c>
    </row>
    <row r="3">
      <c r="A3" s="1">
        <v>1975.0</v>
      </c>
      <c r="B3" s="1">
        <f>+'Otros livianos'!B3+'pick up'!B3+suv!B3</f>
        <v>309</v>
      </c>
    </row>
    <row r="4">
      <c r="A4" s="1">
        <v>1976.0</v>
      </c>
      <c r="B4" s="1">
        <f>+'Otros livianos'!B4+'pick up'!B4+suv!B4</f>
        <v>199</v>
      </c>
    </row>
    <row r="5">
      <c r="A5" s="1">
        <v>1977.0</v>
      </c>
      <c r="B5" s="1">
        <f>+'Otros livianos'!B5+'pick up'!B5+suv!B5</f>
        <v>169</v>
      </c>
    </row>
    <row r="6">
      <c r="A6" s="1">
        <v>1978.0</v>
      </c>
      <c r="B6" s="1">
        <f>+'Otros livianos'!B6+'pick up'!B6+suv!B6</f>
        <v>169</v>
      </c>
    </row>
    <row r="7">
      <c r="A7" s="1">
        <v>1979.0</v>
      </c>
      <c r="B7" s="1">
        <f>+'Otros livianos'!B7+'pick up'!B7+suv!B7</f>
        <v>253</v>
      </c>
    </row>
    <row r="8">
      <c r="A8" s="1">
        <v>1980.0</v>
      </c>
      <c r="B8" s="1">
        <f>+'Otros livianos'!B8+'pick up'!B8+suv!B8</f>
        <v>531</v>
      </c>
    </row>
    <row r="9">
      <c r="A9" s="1">
        <v>1981.0</v>
      </c>
      <c r="B9" s="1">
        <f>+'Otros livianos'!B9+'pick up'!B9+suv!B9</f>
        <v>971</v>
      </c>
    </row>
    <row r="10">
      <c r="A10" s="1">
        <v>1982.0</v>
      </c>
      <c r="B10" s="1">
        <f>+'Otros livianos'!B10+'pick up'!B10+suv!B10</f>
        <v>475</v>
      </c>
    </row>
    <row r="11">
      <c r="A11" s="1">
        <v>1983.0</v>
      </c>
      <c r="B11" s="1">
        <f>+'Otros livianos'!B11+'pick up'!B11+suv!B11</f>
        <v>318</v>
      </c>
    </row>
    <row r="12">
      <c r="A12" s="1">
        <v>1984.0</v>
      </c>
      <c r="B12" s="1">
        <f>+'Otros livianos'!B12+'pick up'!B12+suv!B12</f>
        <v>365</v>
      </c>
    </row>
    <row r="13">
      <c r="A13" s="1">
        <v>1985.0</v>
      </c>
      <c r="B13" s="1">
        <f>+'Otros livianos'!B13+'pick up'!B13+suv!B13</f>
        <v>365</v>
      </c>
    </row>
    <row r="14">
      <c r="A14" s="1">
        <v>1986.0</v>
      </c>
      <c r="B14" s="1">
        <f>+'Otros livianos'!B14+'pick up'!B14+suv!B14</f>
        <v>560</v>
      </c>
    </row>
    <row r="15">
      <c r="A15" s="1">
        <v>1987.0</v>
      </c>
      <c r="B15" s="1">
        <f>+'Otros livianos'!B15+'pick up'!B15+suv!B15</f>
        <v>943</v>
      </c>
    </row>
    <row r="16">
      <c r="A16" s="1">
        <v>1988.0</v>
      </c>
      <c r="B16" s="1">
        <f>+'Otros livianos'!B16+'pick up'!B16+suv!B16</f>
        <v>2253</v>
      </c>
    </row>
    <row r="17">
      <c r="A17" s="1">
        <v>1989.0</v>
      </c>
      <c r="B17" s="1">
        <f>+'Otros livianos'!B17+'pick up'!B17+suv!B17</f>
        <v>2603</v>
      </c>
    </row>
    <row r="18">
      <c r="A18" s="1">
        <v>1990.0</v>
      </c>
      <c r="B18" s="1">
        <f>+'Otros livianos'!B18+'pick up'!B18+suv!B18</f>
        <v>1189</v>
      </c>
    </row>
    <row r="19">
      <c r="A19" s="1">
        <v>1991.0</v>
      </c>
      <c r="B19" s="1">
        <f>+'Otros livianos'!B19+'pick up'!B19+suv!B19</f>
        <v>1298</v>
      </c>
    </row>
    <row r="20">
      <c r="A20" s="1">
        <v>1992.0</v>
      </c>
      <c r="B20" s="1">
        <f>+'Otros livianos'!B20+'pick up'!B20+suv!B20</f>
        <v>2977</v>
      </c>
    </row>
    <row r="21" ht="15.75" customHeight="1">
      <c r="A21" s="1">
        <v>1993.0</v>
      </c>
      <c r="B21" s="1">
        <f>+'Otros livianos'!B21+'pick up'!B21+suv!B21</f>
        <v>2488</v>
      </c>
    </row>
    <row r="22" ht="15.75" customHeight="1">
      <c r="A22" s="1">
        <v>1994.0</v>
      </c>
      <c r="B22" s="1">
        <f>+'Otros livianos'!B22+'pick up'!B22+suv!B22</f>
        <v>2782</v>
      </c>
    </row>
    <row r="23" ht="15.75" customHeight="1">
      <c r="A23" s="1">
        <v>1995.0</v>
      </c>
      <c r="B23" s="1">
        <f>+'Otros livianos'!B23+'pick up'!B23+suv!B23</f>
        <v>2940</v>
      </c>
    </row>
    <row r="24" ht="15.75" customHeight="1">
      <c r="A24" s="1">
        <v>1996.0</v>
      </c>
      <c r="B24" s="1">
        <f>+'Otros livianos'!B24+'pick up'!B24+suv!B24</f>
        <v>4447</v>
      </c>
    </row>
    <row r="25" ht="15.75" customHeight="1">
      <c r="A25" s="1">
        <v>1997.0</v>
      </c>
      <c r="B25" s="1">
        <f>+'Otros livianos'!B25+'pick up'!B25+suv!B25</f>
        <v>6184</v>
      </c>
    </row>
    <row r="26" ht="15.75" customHeight="1">
      <c r="A26" s="1">
        <v>1998.0</v>
      </c>
      <c r="B26" s="1">
        <f>+'Otros livianos'!B26+'pick up'!B26+suv!B26</f>
        <v>10187</v>
      </c>
    </row>
    <row r="27" ht="15.75" customHeight="1">
      <c r="A27" s="1">
        <v>1999.0</v>
      </c>
      <c r="B27" s="1">
        <f>+'Otros livianos'!B27+'pick up'!B27+suv!B27</f>
        <v>5772</v>
      </c>
    </row>
    <row r="28" ht="15.75" customHeight="1">
      <c r="A28" s="1">
        <v>2000.0</v>
      </c>
      <c r="B28" s="1">
        <f>+'Otros livianos'!B28+'pick up'!B28+suv!B28</f>
        <v>5227</v>
      </c>
    </row>
    <row r="29" ht="15.75" customHeight="1">
      <c r="A29" s="1">
        <v>2001.0</v>
      </c>
      <c r="B29" s="1">
        <f>+'Otros livianos'!B29+'pick up'!B29+suv!B29</f>
        <v>7415</v>
      </c>
    </row>
    <row r="30" ht="15.75" customHeight="1">
      <c r="A30" s="1">
        <v>2002.0</v>
      </c>
      <c r="B30" s="1">
        <f>+'Otros livianos'!B30+'pick up'!B30+suv!B30</f>
        <v>2768</v>
      </c>
    </row>
    <row r="31" ht="15.75" customHeight="1">
      <c r="A31" s="1">
        <v>2003.0</v>
      </c>
      <c r="B31" s="1">
        <f>+'Otros livianos'!B31+'pick up'!B31+suv!B31</f>
        <v>2238</v>
      </c>
    </row>
    <row r="32" ht="15.75" customHeight="1">
      <c r="A32" s="1">
        <v>2004.0</v>
      </c>
      <c r="B32" s="1">
        <f>+'Otros livianos'!B32+'pick up'!B32+suv!B32</f>
        <v>4122</v>
      </c>
    </row>
    <row r="33" ht="15.75" customHeight="1">
      <c r="A33" s="1">
        <v>2005.0</v>
      </c>
      <c r="B33" s="1">
        <f>+'Otros livianos'!B33+'pick up'!B33+suv!B33</f>
        <v>6016</v>
      </c>
    </row>
    <row r="34" ht="15.75" customHeight="1">
      <c r="A34" s="1">
        <v>2006.0</v>
      </c>
      <c r="B34" s="1">
        <f>+'Otros livianos'!B34+'pick up'!B34+suv!B34</f>
        <v>8735</v>
      </c>
    </row>
    <row r="35" ht="15.75" customHeight="1">
      <c r="A35" s="1">
        <v>2007.0</v>
      </c>
      <c r="B35" s="1">
        <f>+'Otros livianos'!B35+'pick up'!B35+suv!B35</f>
        <v>9319</v>
      </c>
    </row>
    <row r="36" ht="15.75" customHeight="1">
      <c r="A36" s="1">
        <v>2008.0</v>
      </c>
      <c r="B36" s="1">
        <f>+'Otros livianos'!B36+'pick up'!B36+suv!B36</f>
        <v>11246</v>
      </c>
    </row>
    <row r="37" ht="15.75" customHeight="1">
      <c r="A37" s="1">
        <v>2009.0</v>
      </c>
      <c r="B37" s="1">
        <f>+'Otros livianos'!B37+'pick up'!B37+suv!B37</f>
        <v>10708</v>
      </c>
    </row>
    <row r="38" ht="15.75" customHeight="1">
      <c r="A38" s="1">
        <v>2010.0</v>
      </c>
      <c r="B38" s="1">
        <f>+'Otros livianos'!B38+'pick up'!B38+suv!B38</f>
        <v>16866</v>
      </c>
    </row>
    <row r="39" ht="15.75" customHeight="1">
      <c r="A39" s="1">
        <v>2011.0</v>
      </c>
      <c r="B39" s="1">
        <f>+'Otros livianos'!B39+'pick up'!B39+suv!B39</f>
        <v>17550</v>
      </c>
    </row>
    <row r="40" ht="15.75" customHeight="1">
      <c r="A40" s="1">
        <v>2012.0</v>
      </c>
      <c r="B40" s="1">
        <f>+'Otros livianos'!B40+'pick up'!B40+suv!B40</f>
        <v>18511</v>
      </c>
    </row>
    <row r="41" ht="15.75" customHeight="1">
      <c r="A41" s="1">
        <v>2013.0</v>
      </c>
      <c r="B41" s="1">
        <f>+'Otros livianos'!B41+'pick up'!B41+suv!B41</f>
        <v>19817</v>
      </c>
    </row>
    <row r="42" ht="15.75" customHeight="1">
      <c r="A42" s="1">
        <v>2014.0</v>
      </c>
      <c r="B42" s="1">
        <f>+'Otros livianos'!B42+'pick up'!B42+suv!B42</f>
        <v>18597</v>
      </c>
    </row>
    <row r="43" ht="15.75" customHeight="1">
      <c r="A43" s="1">
        <v>2015.0</v>
      </c>
      <c r="B43" s="1">
        <f>+'Otros livianos'!B43+'pick up'!B43+suv!B43</f>
        <v>15475</v>
      </c>
    </row>
    <row r="44" ht="15.75" customHeight="1">
      <c r="A44" s="1">
        <v>2016.0</v>
      </c>
      <c r="B44" s="1">
        <f>+'Otros livianos'!B44+'pick up'!B44+suv!B44</f>
        <v>15491</v>
      </c>
    </row>
    <row r="45" ht="15.75" customHeight="1">
      <c r="A45" s="1">
        <v>2017.0</v>
      </c>
      <c r="B45" s="1">
        <f>+'Otros livianos'!B45+'pick up'!B45+suv!B45</f>
        <v>19898</v>
      </c>
    </row>
    <row r="46" ht="15.75" customHeight="1">
      <c r="A46" s="1">
        <v>2018.0</v>
      </c>
      <c r="B46" s="1">
        <f>+'Otros livianos'!B46+'pick up'!B46+suv!B46</f>
        <v>16640</v>
      </c>
    </row>
    <row r="47" ht="15.75" customHeight="1">
      <c r="A47" s="1">
        <v>2019.0</v>
      </c>
      <c r="B47" s="1">
        <f>+'Otros livianos'!B47+'pick up'!B47+suv!B47</f>
        <v>17257</v>
      </c>
    </row>
    <row r="48" ht="15.75" customHeight="1">
      <c r="A48" s="1">
        <v>2020.0</v>
      </c>
      <c r="B48" s="1">
        <f>+'Otros livianos'!B48+'pick up'!B48+suv!B48</f>
        <v>15904</v>
      </c>
    </row>
    <row r="49" ht="15.75" customHeight="1">
      <c r="A49" s="1">
        <v>2021.0</v>
      </c>
      <c r="B49" s="1">
        <f>+'Otros livianos'!B49+'pick up'!B49+suv!B49</f>
        <v>24905</v>
      </c>
    </row>
    <row r="50" ht="15.75" customHeight="1">
      <c r="A50" s="1">
        <v>2022.0</v>
      </c>
      <c r="B50" s="1">
        <f>+'Otros livianos'!B50+'pick up'!B50+suv!B50</f>
        <v>26737</v>
      </c>
    </row>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26.14"/>
    <col customWidth="1" min="3" max="3" width="19.29"/>
    <col customWidth="1" min="4" max="4" width="10.71"/>
    <col customWidth="1" min="5" max="5" width="27.86"/>
    <col customWidth="1" min="6" max="6" width="19.29"/>
    <col customWidth="1" min="7" max="7" width="10.71"/>
    <col customWidth="1" min="8" max="8" width="32.0"/>
    <col customWidth="1" min="9" max="10" width="10.71"/>
    <col customWidth="1" min="11" max="11" width="30.86"/>
    <col customWidth="1" min="12" max="13" width="10.71"/>
    <col customWidth="1" min="14" max="14" width="26.29"/>
    <col customWidth="1" min="15" max="15" width="15.57"/>
    <col customWidth="1" min="16" max="16" width="10.71"/>
    <col customWidth="1" min="17" max="17" width="26.71"/>
    <col customWidth="1" min="18" max="18" width="20.29"/>
    <col customWidth="1" min="19" max="19" width="17.0"/>
    <col customWidth="1" min="20" max="20" width="19.14"/>
    <col customWidth="1" min="21" max="21" width="10.71"/>
    <col customWidth="1" min="22" max="22" width="15.14"/>
    <col customWidth="1" min="23" max="23" width="20.71"/>
    <col customWidth="1" min="24" max="26" width="10.71"/>
  </cols>
  <sheetData>
    <row r="4">
      <c r="C4" s="2"/>
      <c r="D4" s="2"/>
      <c r="E4" s="2"/>
    </row>
    <row r="5">
      <c r="C5" s="2"/>
      <c r="D5" s="3"/>
      <c r="E5" s="3"/>
    </row>
    <row r="6">
      <c r="C6" s="2"/>
      <c r="D6" s="3"/>
      <c r="E6" s="3"/>
    </row>
    <row r="15" ht="39.75" customHeight="1">
      <c r="B15" s="4" t="s">
        <v>2</v>
      </c>
      <c r="C15" s="5" t="s">
        <v>3</v>
      </c>
      <c r="D15" s="6"/>
      <c r="E15" s="7"/>
      <c r="F15" s="8" t="s">
        <v>4</v>
      </c>
      <c r="G15" s="6"/>
      <c r="H15" s="7"/>
      <c r="I15" s="5" t="s">
        <v>5</v>
      </c>
      <c r="J15" s="6"/>
      <c r="K15" s="9"/>
      <c r="L15" s="10"/>
      <c r="N15" s="4" t="s">
        <v>6</v>
      </c>
      <c r="O15" s="5" t="s">
        <v>7</v>
      </c>
      <c r="P15" s="6"/>
      <c r="Q15" s="7"/>
      <c r="R15" s="8" t="s">
        <v>8</v>
      </c>
      <c r="S15" s="6"/>
      <c r="T15" s="7"/>
      <c r="U15" s="5" t="s">
        <v>9</v>
      </c>
      <c r="V15" s="6"/>
      <c r="W15" s="9"/>
      <c r="X15" s="11"/>
    </row>
    <row r="16" ht="29.25" customHeight="1">
      <c r="B16" s="12" t="s">
        <v>10</v>
      </c>
      <c r="C16" s="13" t="s">
        <v>11</v>
      </c>
      <c r="D16" s="13" t="s">
        <v>12</v>
      </c>
      <c r="E16" s="13" t="s">
        <v>13</v>
      </c>
      <c r="F16" s="13" t="s">
        <v>11</v>
      </c>
      <c r="G16" s="13" t="s">
        <v>12</v>
      </c>
      <c r="H16" s="13" t="s">
        <v>13</v>
      </c>
      <c r="I16" s="13" t="s">
        <v>11</v>
      </c>
      <c r="J16" s="13" t="s">
        <v>12</v>
      </c>
      <c r="K16" s="13" t="s">
        <v>13</v>
      </c>
      <c r="L16" s="10"/>
      <c r="N16" s="12" t="s">
        <v>10</v>
      </c>
      <c r="O16" s="13" t="s">
        <v>11</v>
      </c>
      <c r="P16" s="13" t="s">
        <v>12</v>
      </c>
      <c r="Q16" s="13" t="s">
        <v>13</v>
      </c>
      <c r="R16" s="13" t="s">
        <v>11</v>
      </c>
      <c r="S16" s="13" t="s">
        <v>12</v>
      </c>
      <c r="T16" s="13" t="s">
        <v>13</v>
      </c>
      <c r="U16" s="13" t="s">
        <v>11</v>
      </c>
      <c r="V16" s="13" t="s">
        <v>12</v>
      </c>
      <c r="W16" s="13" t="s">
        <v>13</v>
      </c>
      <c r="X16" s="11"/>
    </row>
    <row r="17">
      <c r="B17" s="14" t="s">
        <v>14</v>
      </c>
      <c r="C17" s="15">
        <v>69300.0</v>
      </c>
      <c r="D17" s="16" t="s">
        <v>15</v>
      </c>
      <c r="E17" s="16" t="s">
        <v>16</v>
      </c>
      <c r="F17" s="17">
        <f>+D28</f>
        <v>7.04035771</v>
      </c>
      <c r="G17" s="18" t="s">
        <v>17</v>
      </c>
      <c r="H17" s="16" t="s">
        <v>18</v>
      </c>
      <c r="I17" s="17">
        <f>+F28</f>
        <v>5.422572114</v>
      </c>
      <c r="J17" s="18" t="s">
        <v>19</v>
      </c>
      <c r="K17" s="19" t="s">
        <v>18</v>
      </c>
      <c r="L17" s="10"/>
      <c r="N17" s="14" t="s">
        <v>14</v>
      </c>
      <c r="O17" s="15">
        <v>69300.0</v>
      </c>
      <c r="P17" s="16" t="s">
        <v>15</v>
      </c>
      <c r="Q17" s="16" t="s">
        <v>16</v>
      </c>
      <c r="R17" s="17">
        <f>+P28</f>
        <v>6.098129154</v>
      </c>
      <c r="S17" s="18" t="s">
        <v>19</v>
      </c>
      <c r="T17" s="16" t="s">
        <v>18</v>
      </c>
      <c r="U17" s="17">
        <f>+R28</f>
        <v>5.503242367</v>
      </c>
      <c r="V17" s="18" t="s">
        <v>19</v>
      </c>
      <c r="W17" s="19" t="s">
        <v>18</v>
      </c>
      <c r="X17" s="11"/>
    </row>
    <row r="18">
      <c r="B18" s="20" t="s">
        <v>20</v>
      </c>
      <c r="C18" s="21">
        <v>74100.0</v>
      </c>
      <c r="D18" s="22" t="s">
        <v>15</v>
      </c>
      <c r="E18" s="22" t="s">
        <v>21</v>
      </c>
      <c r="F18" s="22">
        <v>3.9</v>
      </c>
      <c r="G18" s="22" t="s">
        <v>15</v>
      </c>
      <c r="H18" s="22" t="s">
        <v>18</v>
      </c>
      <c r="I18" s="22">
        <v>3.9</v>
      </c>
      <c r="J18" s="22" t="s">
        <v>15</v>
      </c>
      <c r="K18" s="23" t="s">
        <v>18</v>
      </c>
      <c r="L18" s="10"/>
      <c r="N18" s="20" t="s">
        <v>20</v>
      </c>
      <c r="O18" s="21">
        <v>74100.0</v>
      </c>
      <c r="P18" s="22" t="s">
        <v>15</v>
      </c>
      <c r="Q18" s="22" t="s">
        <v>21</v>
      </c>
      <c r="R18" s="22">
        <v>3.9</v>
      </c>
      <c r="S18" s="22" t="s">
        <v>15</v>
      </c>
      <c r="T18" s="22" t="s">
        <v>18</v>
      </c>
      <c r="U18" s="22">
        <v>3.9</v>
      </c>
      <c r="V18" s="22" t="s">
        <v>15</v>
      </c>
      <c r="W18" s="23" t="s">
        <v>18</v>
      </c>
      <c r="X18" s="11"/>
    </row>
    <row r="19">
      <c r="B19" s="20" t="s">
        <v>22</v>
      </c>
      <c r="C19" s="21">
        <v>70800.0</v>
      </c>
      <c r="D19" s="22" t="s">
        <v>15</v>
      </c>
      <c r="E19" s="22" t="s">
        <v>23</v>
      </c>
      <c r="F19" s="24"/>
      <c r="G19" s="24"/>
      <c r="H19" s="24"/>
      <c r="I19" s="24"/>
      <c r="J19" s="24"/>
      <c r="K19" s="25"/>
      <c r="L19" s="10"/>
      <c r="N19" s="20" t="s">
        <v>22</v>
      </c>
      <c r="O19" s="21">
        <v>70800.0</v>
      </c>
      <c r="P19" s="22" t="s">
        <v>15</v>
      </c>
      <c r="Q19" s="22" t="s">
        <v>23</v>
      </c>
      <c r="R19" s="24"/>
      <c r="S19" s="24"/>
      <c r="T19" s="24"/>
      <c r="U19" s="24"/>
      <c r="V19" s="24"/>
      <c r="W19" s="25"/>
      <c r="X19" s="11"/>
    </row>
    <row r="20">
      <c r="B20" s="26" t="s">
        <v>24</v>
      </c>
      <c r="C20" s="27">
        <v>70800.0</v>
      </c>
      <c r="D20" s="28" t="s">
        <v>15</v>
      </c>
      <c r="E20" s="28" t="s">
        <v>25</v>
      </c>
      <c r="F20" s="29"/>
      <c r="G20" s="29"/>
      <c r="H20" s="29"/>
      <c r="I20" s="29"/>
      <c r="J20" s="29"/>
      <c r="K20" s="30"/>
      <c r="L20" s="10"/>
      <c r="N20" s="26" t="s">
        <v>24</v>
      </c>
      <c r="O20" s="27">
        <v>70800.0</v>
      </c>
      <c r="P20" s="28" t="s">
        <v>15</v>
      </c>
      <c r="Q20" s="28" t="s">
        <v>25</v>
      </c>
      <c r="R20" s="29"/>
      <c r="S20" s="29"/>
      <c r="T20" s="29"/>
      <c r="U20" s="29"/>
      <c r="V20" s="29"/>
      <c r="W20" s="30"/>
      <c r="X20" s="11"/>
    </row>
    <row r="21" ht="15.75" customHeight="1">
      <c r="B21" s="31"/>
      <c r="C21" s="31"/>
      <c r="D21" s="31"/>
      <c r="E21" s="31"/>
      <c r="F21" s="31"/>
      <c r="G21" s="31"/>
      <c r="H21" s="31"/>
      <c r="I21" s="31"/>
      <c r="J21" s="31"/>
      <c r="K21" s="31"/>
      <c r="L21" s="10"/>
      <c r="N21" s="32"/>
      <c r="O21" s="32"/>
      <c r="P21" s="32"/>
      <c r="Q21" s="33"/>
      <c r="R21" s="32"/>
      <c r="S21" s="32"/>
      <c r="T21" s="33"/>
      <c r="U21" s="32"/>
      <c r="V21" s="32"/>
      <c r="W21" s="33"/>
      <c r="X21" s="11"/>
    </row>
    <row r="22" ht="15.0" customHeight="1">
      <c r="B22" s="34" t="s">
        <v>26</v>
      </c>
      <c r="C22" s="35"/>
      <c r="D22" s="35"/>
      <c r="E22" s="35"/>
      <c r="F22" s="35"/>
      <c r="G22" s="35"/>
      <c r="H22" s="35"/>
      <c r="I22" s="35"/>
      <c r="J22" s="35"/>
      <c r="K22" s="35"/>
      <c r="L22" s="36"/>
      <c r="N22" s="37" t="s">
        <v>26</v>
      </c>
      <c r="O22" s="35"/>
      <c r="P22" s="35"/>
      <c r="Q22" s="35"/>
      <c r="R22" s="35"/>
      <c r="S22" s="35"/>
      <c r="T22" s="35"/>
      <c r="U22" s="35"/>
      <c r="V22" s="35"/>
      <c r="W22" s="38"/>
      <c r="X22" s="36"/>
    </row>
    <row r="23" ht="15.0" customHeight="1">
      <c r="L23" s="36"/>
      <c r="N23" s="39"/>
      <c r="W23" s="40"/>
      <c r="X23" s="36"/>
    </row>
    <row r="24" ht="25.5" customHeight="1">
      <c r="L24" s="41"/>
      <c r="N24" s="42"/>
      <c r="O24" s="43"/>
      <c r="P24" s="43"/>
      <c r="Q24" s="43"/>
      <c r="R24" s="43"/>
      <c r="S24" s="43"/>
      <c r="T24" s="43"/>
      <c r="U24" s="43"/>
      <c r="V24" s="43"/>
      <c r="W24" s="44"/>
      <c r="X24" s="45"/>
    </row>
    <row r="25" ht="31.5" customHeight="1">
      <c r="B25" s="46"/>
      <c r="C25" s="47" t="s">
        <v>27</v>
      </c>
      <c r="D25" s="48" t="s">
        <v>28</v>
      </c>
      <c r="E25" s="49"/>
      <c r="F25" s="50" t="s">
        <v>29</v>
      </c>
      <c r="G25" s="10"/>
      <c r="H25" s="10"/>
      <c r="I25" s="10"/>
      <c r="J25" s="10"/>
      <c r="K25" s="10"/>
      <c r="L25" s="10"/>
      <c r="M25" s="10"/>
      <c r="N25" s="51"/>
      <c r="O25" s="52" t="s">
        <v>27</v>
      </c>
      <c r="P25" s="53" t="s">
        <v>30</v>
      </c>
      <c r="Q25" s="49"/>
      <c r="R25" s="13" t="s">
        <v>31</v>
      </c>
      <c r="S25" s="54"/>
      <c r="T25" s="54"/>
      <c r="U25" s="54"/>
      <c r="V25" s="54"/>
      <c r="W25" s="55"/>
    </row>
    <row r="26" ht="15.75" customHeight="1">
      <c r="B26" s="56" t="s">
        <v>32</v>
      </c>
      <c r="C26" s="57">
        <v>11.097115444155117</v>
      </c>
      <c r="D26" s="58">
        <v>33.0</v>
      </c>
      <c r="E26" s="44"/>
      <c r="F26" s="59">
        <v>3.2</v>
      </c>
      <c r="G26" s="10"/>
      <c r="H26" s="10"/>
      <c r="I26" s="10"/>
      <c r="J26" s="10"/>
      <c r="K26" s="10"/>
      <c r="L26" s="10"/>
      <c r="M26" s="10"/>
      <c r="N26" s="60" t="s">
        <v>32</v>
      </c>
      <c r="O26" s="61">
        <v>7.870305322885707</v>
      </c>
      <c r="P26" s="62">
        <v>33.0</v>
      </c>
      <c r="Q26" s="44"/>
      <c r="R26" s="63">
        <v>3.2</v>
      </c>
      <c r="S26" s="54"/>
      <c r="T26" s="54"/>
      <c r="U26" s="54"/>
      <c r="V26" s="54"/>
      <c r="W26" s="55"/>
    </row>
    <row r="27" ht="15.75" customHeight="1">
      <c r="B27" s="56" t="s">
        <v>33</v>
      </c>
      <c r="C27" s="64">
        <f>100-C26</f>
        <v>88.90288456</v>
      </c>
      <c r="D27" s="65">
        <v>3.8</v>
      </c>
      <c r="E27" s="66"/>
      <c r="F27" s="67">
        <v>5.7</v>
      </c>
      <c r="G27" s="10"/>
      <c r="H27" s="10"/>
      <c r="I27" s="10"/>
      <c r="J27" s="10"/>
      <c r="K27" s="10"/>
      <c r="L27" s="10"/>
      <c r="M27" s="10"/>
      <c r="N27" s="60" t="s">
        <v>33</v>
      </c>
      <c r="O27" s="68">
        <v>92.12969467711429</v>
      </c>
      <c r="P27" s="69">
        <v>3.8</v>
      </c>
      <c r="Q27" s="66"/>
      <c r="R27" s="70">
        <v>5.7</v>
      </c>
      <c r="S27" s="54"/>
      <c r="T27" s="54"/>
      <c r="U27" s="54"/>
      <c r="V27" s="54"/>
      <c r="W27" s="55"/>
    </row>
    <row r="28" ht="30.0" customHeight="1">
      <c r="B28" s="71" t="s">
        <v>34</v>
      </c>
      <c r="C28" s="72">
        <f>SUM(C26:C27)</f>
        <v>100</v>
      </c>
      <c r="D28" s="73">
        <f>+((C26*D26)+(C27*D27))/C28</f>
        <v>7.04035771</v>
      </c>
      <c r="E28" s="74"/>
      <c r="F28" s="75">
        <f>+((F26*C26)+(F27*C27))/C28</f>
        <v>5.422572114</v>
      </c>
      <c r="G28" s="10"/>
      <c r="H28" s="10"/>
      <c r="I28" s="10"/>
      <c r="J28" s="10"/>
      <c r="K28" s="10"/>
      <c r="L28" s="10"/>
      <c r="M28" s="10"/>
      <c r="N28" s="76" t="s">
        <v>34</v>
      </c>
      <c r="O28" s="77">
        <f>SUM(O26:O27)</f>
        <v>100</v>
      </c>
      <c r="P28" s="78">
        <f>+((O26*P26)+(O27*P27))/O28</f>
        <v>6.098129154</v>
      </c>
      <c r="Q28" s="74"/>
      <c r="R28" s="79">
        <f>+((R26*O26)+(R27*O27))/O28</f>
        <v>5.503242367</v>
      </c>
      <c r="S28" s="54"/>
      <c r="T28" s="54"/>
      <c r="U28" s="54"/>
      <c r="V28" s="54"/>
      <c r="W28" s="55"/>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22:K24"/>
    <mergeCell ref="D25:E25"/>
    <mergeCell ref="D26:E26"/>
    <mergeCell ref="D27:E27"/>
    <mergeCell ref="D28:E28"/>
    <mergeCell ref="P25:Q25"/>
    <mergeCell ref="P26:Q26"/>
    <mergeCell ref="P27:Q27"/>
    <mergeCell ref="P28:Q28"/>
    <mergeCell ref="C15:E15"/>
    <mergeCell ref="F15:H15"/>
    <mergeCell ref="I15:K15"/>
    <mergeCell ref="O15:Q15"/>
    <mergeCell ref="R15:T15"/>
    <mergeCell ref="U15:W15"/>
    <mergeCell ref="N22:W24"/>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30.86"/>
    <col customWidth="1" min="3" max="3" width="19.29"/>
    <col customWidth="1" min="4" max="4" width="10.71"/>
    <col customWidth="1" min="5" max="5" width="28.86"/>
    <col customWidth="1" min="6" max="6" width="19.29"/>
    <col customWidth="1" min="7" max="7" width="10.71"/>
    <col customWidth="1" min="8" max="8" width="28.86"/>
    <col customWidth="1" min="9" max="10" width="10.71"/>
    <col customWidth="1" min="11" max="11" width="31.57"/>
    <col customWidth="1" min="12" max="12" width="10.71"/>
    <col customWidth="1" min="13" max="13" width="33.57"/>
    <col customWidth="1" min="14" max="14" width="28.71"/>
    <col customWidth="1" min="15" max="15" width="15.57"/>
    <col customWidth="1" min="16" max="16" width="10.71"/>
    <col customWidth="1" min="17" max="17" width="21.86"/>
    <col customWidth="1" min="18" max="18" width="20.29"/>
    <col customWidth="1" min="19" max="19" width="17.0"/>
    <col customWidth="1" min="20" max="20" width="19.14"/>
    <col customWidth="1" min="21" max="21" width="10.71"/>
    <col customWidth="1" min="22" max="22" width="15.14"/>
    <col customWidth="1" min="23" max="23" width="20.71"/>
    <col customWidth="1" min="24" max="26" width="10.71"/>
  </cols>
  <sheetData>
    <row r="4">
      <c r="C4" s="2"/>
      <c r="D4" s="2" t="s">
        <v>35</v>
      </c>
      <c r="E4" s="2" t="s">
        <v>36</v>
      </c>
    </row>
    <row r="5">
      <c r="C5" s="2" t="s">
        <v>37</v>
      </c>
      <c r="D5" s="3" t="str">
        <f>+SUM(autos!B2:B22)/SUM(autos!B2:B53)</f>
        <v>#REF!</v>
      </c>
      <c r="E5" s="3">
        <f>+SUM('camionetas total'!B2:B22)/SUM('camionetas total'!B2:B50)</f>
        <v>0.07870305323</v>
      </c>
    </row>
    <row r="6">
      <c r="C6" s="2" t="s">
        <v>38</v>
      </c>
      <c r="D6" s="3" t="str">
        <f t="shared" ref="D6:E6" si="1">1-D5</f>
        <v>#REF!</v>
      </c>
      <c r="E6" s="3">
        <f t="shared" si="1"/>
        <v>0.9212969468</v>
      </c>
    </row>
    <row r="9">
      <c r="D9" s="1" t="s">
        <v>39</v>
      </c>
      <c r="E9" s="1" t="s">
        <v>40</v>
      </c>
      <c r="F9" s="1" t="s">
        <v>41</v>
      </c>
      <c r="G9" s="1">
        <v>33.0</v>
      </c>
      <c r="H9" s="1">
        <v>3.2</v>
      </c>
      <c r="I9" s="1" t="s">
        <v>42</v>
      </c>
    </row>
    <row r="10">
      <c r="D10" s="1" t="s">
        <v>43</v>
      </c>
      <c r="E10" s="1" t="s">
        <v>44</v>
      </c>
      <c r="G10" s="1">
        <v>3.8</v>
      </c>
      <c r="H10" s="1">
        <v>5.7</v>
      </c>
      <c r="I10" s="1" t="s">
        <v>45</v>
      </c>
    </row>
    <row r="15">
      <c r="B15" s="80" t="s">
        <v>2</v>
      </c>
      <c r="C15" s="81" t="s">
        <v>46</v>
      </c>
      <c r="D15" s="82"/>
      <c r="E15" s="66"/>
      <c r="F15" s="83" t="s">
        <v>47</v>
      </c>
      <c r="G15" s="82"/>
      <c r="H15" s="66"/>
      <c r="I15" s="83" t="s">
        <v>48</v>
      </c>
      <c r="J15" s="82"/>
      <c r="K15" s="66"/>
      <c r="L15" s="10"/>
      <c r="N15" s="80" t="s">
        <v>6</v>
      </c>
      <c r="O15" s="81" t="s">
        <v>49</v>
      </c>
      <c r="P15" s="82"/>
      <c r="Q15" s="66"/>
      <c r="R15" s="83" t="s">
        <v>50</v>
      </c>
      <c r="S15" s="82"/>
      <c r="T15" s="66"/>
      <c r="U15" s="83" t="s">
        <v>51</v>
      </c>
      <c r="V15" s="82"/>
      <c r="W15" s="66"/>
      <c r="X15" s="11"/>
    </row>
    <row r="16">
      <c r="B16" s="84" t="s">
        <v>10</v>
      </c>
      <c r="C16" s="85" t="s">
        <v>11</v>
      </c>
      <c r="D16" s="85" t="s">
        <v>12</v>
      </c>
      <c r="E16" s="85" t="s">
        <v>13</v>
      </c>
      <c r="F16" s="85" t="s">
        <v>11</v>
      </c>
      <c r="G16" s="85" t="s">
        <v>12</v>
      </c>
      <c r="H16" s="85" t="s">
        <v>13</v>
      </c>
      <c r="I16" s="85" t="s">
        <v>11</v>
      </c>
      <c r="J16" s="85" t="s">
        <v>12</v>
      </c>
      <c r="K16" s="85" t="s">
        <v>13</v>
      </c>
      <c r="L16" s="10"/>
      <c r="N16" s="84" t="s">
        <v>10</v>
      </c>
      <c r="O16" s="85" t="s">
        <v>11</v>
      </c>
      <c r="P16" s="85" t="s">
        <v>12</v>
      </c>
      <c r="Q16" s="85" t="s">
        <v>13</v>
      </c>
      <c r="R16" s="85" t="s">
        <v>11</v>
      </c>
      <c r="S16" s="85" t="s">
        <v>12</v>
      </c>
      <c r="T16" s="85" t="s">
        <v>13</v>
      </c>
      <c r="U16" s="85" t="s">
        <v>11</v>
      </c>
      <c r="V16" s="85" t="s">
        <v>12</v>
      </c>
      <c r="W16" s="85" t="s">
        <v>13</v>
      </c>
      <c r="X16" s="11"/>
    </row>
    <row r="17">
      <c r="B17" s="86" t="s">
        <v>14</v>
      </c>
      <c r="C17" s="87">
        <v>69300.0</v>
      </c>
      <c r="D17" s="88" t="s">
        <v>15</v>
      </c>
      <c r="E17" s="88" t="s">
        <v>16</v>
      </c>
      <c r="F17" s="89">
        <f>D28</f>
        <v>7.04035771</v>
      </c>
      <c r="G17" s="90" t="s">
        <v>52</v>
      </c>
      <c r="H17" s="88" t="s">
        <v>18</v>
      </c>
      <c r="I17" s="89">
        <f>+F28</f>
        <v>5.422572114</v>
      </c>
      <c r="J17" s="90" t="s">
        <v>19</v>
      </c>
      <c r="K17" s="88" t="s">
        <v>18</v>
      </c>
      <c r="L17" s="10"/>
      <c r="N17" s="86" t="s">
        <v>14</v>
      </c>
      <c r="O17" s="87">
        <v>69300.0</v>
      </c>
      <c r="P17" s="88" t="s">
        <v>15</v>
      </c>
      <c r="Q17" s="88" t="s">
        <v>16</v>
      </c>
      <c r="R17" s="89" t="str">
        <f>+#REF!</f>
        <v>#REF!</v>
      </c>
      <c r="S17" s="90" t="s">
        <v>19</v>
      </c>
      <c r="T17" s="88" t="s">
        <v>18</v>
      </c>
      <c r="U17" s="89" t="str">
        <f>+O28</f>
        <v>#REF!</v>
      </c>
      <c r="V17" s="90" t="s">
        <v>19</v>
      </c>
      <c r="W17" s="88" t="s">
        <v>18</v>
      </c>
      <c r="X17" s="11"/>
    </row>
    <row r="18">
      <c r="B18" s="86" t="s">
        <v>20</v>
      </c>
      <c r="C18" s="87">
        <v>74100.0</v>
      </c>
      <c r="D18" s="88" t="s">
        <v>15</v>
      </c>
      <c r="E18" s="88" t="s">
        <v>21</v>
      </c>
      <c r="F18" s="88">
        <v>3.9</v>
      </c>
      <c r="G18" s="88" t="s">
        <v>15</v>
      </c>
      <c r="H18" s="88" t="s">
        <v>18</v>
      </c>
      <c r="I18" s="88">
        <v>3.9</v>
      </c>
      <c r="J18" s="88" t="s">
        <v>15</v>
      </c>
      <c r="K18" s="88" t="s">
        <v>18</v>
      </c>
      <c r="L18" s="10"/>
      <c r="N18" s="86" t="s">
        <v>20</v>
      </c>
      <c r="O18" s="87">
        <v>74100.0</v>
      </c>
      <c r="P18" s="88" t="s">
        <v>15</v>
      </c>
      <c r="Q18" s="88" t="s">
        <v>21</v>
      </c>
      <c r="R18" s="88">
        <v>3.9</v>
      </c>
      <c r="S18" s="88" t="s">
        <v>15</v>
      </c>
      <c r="T18" s="88" t="s">
        <v>18</v>
      </c>
      <c r="U18" s="88">
        <v>3.9</v>
      </c>
      <c r="V18" s="88" t="s">
        <v>15</v>
      </c>
      <c r="W18" s="88" t="s">
        <v>18</v>
      </c>
      <c r="X18" s="11"/>
    </row>
    <row r="19">
      <c r="B19" s="86" t="s">
        <v>22</v>
      </c>
      <c r="C19" s="87" t="s">
        <v>53</v>
      </c>
      <c r="D19" s="88" t="s">
        <v>53</v>
      </c>
      <c r="E19" s="88" t="s">
        <v>53</v>
      </c>
      <c r="F19" s="88" t="s">
        <v>54</v>
      </c>
      <c r="G19" s="88" t="s">
        <v>54</v>
      </c>
      <c r="H19" s="88" t="s">
        <v>54</v>
      </c>
      <c r="I19" s="88" t="s">
        <v>54</v>
      </c>
      <c r="J19" s="88" t="s">
        <v>54</v>
      </c>
      <c r="K19" s="88" t="s">
        <v>54</v>
      </c>
      <c r="L19" s="10"/>
      <c r="N19" s="86" t="s">
        <v>22</v>
      </c>
      <c r="O19" s="87" t="s">
        <v>53</v>
      </c>
      <c r="P19" s="88" t="s">
        <v>53</v>
      </c>
      <c r="Q19" s="88" t="s">
        <v>53</v>
      </c>
      <c r="R19" s="88" t="s">
        <v>54</v>
      </c>
      <c r="S19" s="88" t="s">
        <v>54</v>
      </c>
      <c r="T19" s="88" t="s">
        <v>54</v>
      </c>
      <c r="U19" s="88" t="s">
        <v>54</v>
      </c>
      <c r="V19" s="88" t="s">
        <v>54</v>
      </c>
      <c r="W19" s="88" t="s">
        <v>54</v>
      </c>
      <c r="X19" s="11"/>
    </row>
    <row r="20">
      <c r="B20" s="86" t="s">
        <v>24</v>
      </c>
      <c r="C20" s="87" t="s">
        <v>53</v>
      </c>
      <c r="D20" s="88" t="s">
        <v>53</v>
      </c>
      <c r="E20" s="88" t="s">
        <v>53</v>
      </c>
      <c r="F20" s="88" t="s">
        <v>54</v>
      </c>
      <c r="G20" s="88" t="s">
        <v>54</v>
      </c>
      <c r="H20" s="88" t="s">
        <v>54</v>
      </c>
      <c r="I20" s="88" t="s">
        <v>54</v>
      </c>
      <c r="J20" s="88" t="s">
        <v>54</v>
      </c>
      <c r="K20" s="88" t="s">
        <v>54</v>
      </c>
      <c r="L20" s="10"/>
      <c r="N20" s="86" t="s">
        <v>24</v>
      </c>
      <c r="O20" s="87" t="s">
        <v>53</v>
      </c>
      <c r="P20" s="88" t="s">
        <v>53</v>
      </c>
      <c r="Q20" s="88" t="s">
        <v>53</v>
      </c>
      <c r="R20" s="88" t="s">
        <v>54</v>
      </c>
      <c r="S20" s="88" t="s">
        <v>54</v>
      </c>
      <c r="T20" s="88" t="s">
        <v>54</v>
      </c>
      <c r="U20" s="88" t="s">
        <v>54</v>
      </c>
      <c r="V20" s="88" t="s">
        <v>54</v>
      </c>
      <c r="W20" s="88" t="s">
        <v>54</v>
      </c>
      <c r="X20" s="11"/>
    </row>
    <row r="21" ht="15.75" customHeight="1">
      <c r="B21" s="31"/>
      <c r="C21" s="31"/>
      <c r="D21" s="31"/>
      <c r="E21" s="31"/>
      <c r="F21" s="31"/>
      <c r="G21" s="31"/>
      <c r="H21" s="31"/>
      <c r="I21" s="31"/>
      <c r="J21" s="31"/>
      <c r="K21" s="31"/>
      <c r="L21" s="10"/>
      <c r="N21" s="91"/>
      <c r="O21" s="91"/>
      <c r="P21" s="91"/>
      <c r="Q21" s="31"/>
      <c r="R21" s="91"/>
      <c r="S21" s="91"/>
      <c r="T21" s="31"/>
      <c r="U21" s="91"/>
      <c r="V21" s="91"/>
      <c r="W21" s="31"/>
      <c r="X21" s="11"/>
    </row>
    <row r="22" ht="15.0" customHeight="1">
      <c r="B22" s="92" t="s">
        <v>55</v>
      </c>
      <c r="C22" s="35"/>
      <c r="D22" s="35"/>
      <c r="E22" s="35"/>
      <c r="F22" s="35"/>
      <c r="G22" s="35"/>
      <c r="H22" s="35"/>
      <c r="I22" s="35"/>
      <c r="J22" s="35"/>
      <c r="K22" s="35"/>
      <c r="L22" s="36"/>
      <c r="N22" s="93" t="s">
        <v>56</v>
      </c>
      <c r="O22" s="35"/>
      <c r="P22" s="35"/>
      <c r="Q22" s="35"/>
      <c r="R22" s="35"/>
      <c r="S22" s="35"/>
      <c r="T22" s="35"/>
      <c r="U22" s="35"/>
      <c r="V22" s="35"/>
      <c r="W22" s="38"/>
      <c r="X22" s="36"/>
    </row>
    <row r="23" ht="15.0" customHeight="1">
      <c r="L23" s="36"/>
      <c r="N23" s="39"/>
      <c r="W23" s="40"/>
      <c r="X23" s="36"/>
    </row>
    <row r="24" ht="25.5" customHeight="1">
      <c r="L24" s="41"/>
      <c r="N24" s="42"/>
      <c r="O24" s="43"/>
      <c r="P24" s="43"/>
      <c r="Q24" s="43"/>
      <c r="R24" s="43"/>
      <c r="S24" s="43"/>
      <c r="T24" s="43"/>
      <c r="U24" s="43"/>
      <c r="V24" s="43"/>
      <c r="W24" s="44"/>
      <c r="X24" s="45"/>
    </row>
    <row r="25" ht="45.0" customHeight="1">
      <c r="B25" s="94"/>
      <c r="C25" s="95" t="s">
        <v>27</v>
      </c>
      <c r="D25" s="96" t="s">
        <v>57</v>
      </c>
      <c r="E25" s="66"/>
      <c r="F25" s="95" t="s">
        <v>58</v>
      </c>
      <c r="G25" s="10"/>
      <c r="H25" s="10"/>
      <c r="I25" s="10"/>
      <c r="J25" s="10"/>
      <c r="K25" s="10"/>
      <c r="L25" s="10"/>
      <c r="M25" s="94"/>
      <c r="N25" s="97"/>
      <c r="O25" s="95" t="s">
        <v>59</v>
      </c>
      <c r="P25" s="11"/>
      <c r="Q25" s="11"/>
      <c r="R25" s="11"/>
    </row>
    <row r="26" ht="15.75" customHeight="1">
      <c r="B26" s="98" t="s">
        <v>32</v>
      </c>
      <c r="C26" s="99">
        <v>11.097115444155117</v>
      </c>
      <c r="D26" s="100">
        <v>33.0</v>
      </c>
      <c r="E26" s="66"/>
      <c r="F26" s="99">
        <v>3.2</v>
      </c>
      <c r="G26" s="10"/>
      <c r="H26" s="10"/>
      <c r="I26" s="10"/>
      <c r="J26" s="10"/>
      <c r="K26" s="10"/>
      <c r="L26" s="10"/>
      <c r="M26" s="98" t="s">
        <v>32</v>
      </c>
      <c r="N26" s="99"/>
      <c r="O26" s="99">
        <v>3.2</v>
      </c>
      <c r="P26" s="11"/>
      <c r="Q26" s="11"/>
      <c r="R26" s="11"/>
    </row>
    <row r="27" ht="15.75" customHeight="1">
      <c r="B27" s="98" t="s">
        <v>33</v>
      </c>
      <c r="C27" s="99">
        <f>100-C26</f>
        <v>88.90288456</v>
      </c>
      <c r="D27" s="100">
        <v>3.8</v>
      </c>
      <c r="E27" s="66"/>
      <c r="F27" s="99">
        <v>5.7</v>
      </c>
      <c r="G27" s="10"/>
      <c r="H27" s="10"/>
      <c r="I27" s="10"/>
      <c r="J27" s="10"/>
      <c r="K27" s="10"/>
      <c r="L27" s="10"/>
      <c r="M27" s="98" t="s">
        <v>33</v>
      </c>
      <c r="N27" s="99"/>
      <c r="O27" s="99">
        <v>5.7</v>
      </c>
      <c r="P27" s="11"/>
      <c r="Q27" s="11"/>
      <c r="R27" s="11"/>
    </row>
    <row r="28" ht="15.75" customHeight="1">
      <c r="B28" s="101" t="s">
        <v>34</v>
      </c>
      <c r="C28" s="102">
        <f>SUM(C26:C27)</f>
        <v>100</v>
      </c>
      <c r="D28" s="103">
        <f>+((C26*D26)+(C27*D27))/C28</f>
        <v>7.04035771</v>
      </c>
      <c r="E28" s="66"/>
      <c r="F28" s="102">
        <f>+((F26*C26)+(F27*C27))/C28</f>
        <v>5.422572114</v>
      </c>
      <c r="G28" s="10"/>
      <c r="H28" s="10"/>
      <c r="I28" s="10"/>
      <c r="J28" s="10"/>
      <c r="K28" s="10"/>
      <c r="L28" s="10"/>
      <c r="M28" s="101" t="s">
        <v>34</v>
      </c>
      <c r="N28" s="102"/>
      <c r="O28" s="102" t="str">
        <f>+((O26*#REF!)+(O27*#REF!))/#REF!</f>
        <v>#REF!</v>
      </c>
      <c r="P28" s="11"/>
      <c r="Q28" s="11"/>
      <c r="R28" s="11"/>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B22:K24"/>
    <mergeCell ref="D25:E25"/>
    <mergeCell ref="D26:E26"/>
    <mergeCell ref="D27:E27"/>
    <mergeCell ref="D28:E28"/>
    <mergeCell ref="C15:E15"/>
    <mergeCell ref="F15:H15"/>
    <mergeCell ref="I15:K15"/>
    <mergeCell ref="O15:Q15"/>
    <mergeCell ref="R15:T15"/>
    <mergeCell ref="U15:W15"/>
    <mergeCell ref="N22:W24"/>
  </mergeCell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32.14"/>
    <col customWidth="1" min="3" max="3" width="16.14"/>
    <col customWidth="1" min="4" max="4" width="16.57"/>
    <col customWidth="1" min="5" max="5" width="25.0"/>
    <col customWidth="1" min="6" max="7" width="10.71"/>
    <col customWidth="1" min="8" max="8" width="28.86"/>
    <col customWidth="1" min="9" max="10" width="10.71"/>
    <col customWidth="1" min="11" max="11" width="31.57"/>
    <col customWidth="1" min="12" max="12" width="10.71"/>
    <col customWidth="1" min="13" max="13" width="33.57"/>
    <col customWidth="1" min="14" max="14" width="28.71"/>
    <col customWidth="1" min="15" max="16" width="10.71"/>
    <col customWidth="1" min="17" max="17" width="28.0"/>
    <col customWidth="1" min="18" max="19" width="10.71"/>
    <col customWidth="1" min="20" max="20" width="20.0"/>
    <col customWidth="1" min="21" max="21" width="22.86"/>
    <col customWidth="1" min="22" max="22" width="10.71"/>
    <col customWidth="1" min="23" max="23" width="28.86"/>
    <col customWidth="1" min="24" max="26" width="10.71"/>
  </cols>
  <sheetData>
    <row r="4">
      <c r="C4" s="2"/>
      <c r="D4" s="2"/>
      <c r="E4" s="2"/>
    </row>
    <row r="5">
      <c r="C5" s="2"/>
      <c r="D5" s="3"/>
      <c r="E5" s="3"/>
    </row>
    <row r="6">
      <c r="C6" s="2"/>
      <c r="D6" s="3"/>
      <c r="E6" s="3"/>
    </row>
    <row r="15">
      <c r="A15" s="55"/>
      <c r="B15" s="4" t="s">
        <v>60</v>
      </c>
      <c r="C15" s="5" t="s">
        <v>61</v>
      </c>
      <c r="D15" s="6"/>
      <c r="E15" s="7"/>
      <c r="F15" s="8" t="s">
        <v>62</v>
      </c>
      <c r="G15" s="6"/>
      <c r="H15" s="7"/>
      <c r="I15" s="5" t="s">
        <v>63</v>
      </c>
      <c r="J15" s="6"/>
      <c r="K15" s="9"/>
      <c r="L15" s="104"/>
      <c r="N15" s="4" t="s">
        <v>64</v>
      </c>
      <c r="O15" s="5" t="s">
        <v>65</v>
      </c>
      <c r="P15" s="6"/>
      <c r="Q15" s="7"/>
      <c r="R15" s="8" t="s">
        <v>66</v>
      </c>
      <c r="S15" s="6"/>
      <c r="T15" s="7"/>
      <c r="U15" s="5" t="s">
        <v>67</v>
      </c>
      <c r="V15" s="6"/>
      <c r="W15" s="9"/>
      <c r="X15" s="10"/>
    </row>
    <row r="16" ht="31.5" customHeight="1">
      <c r="A16" s="55"/>
      <c r="B16" s="12" t="s">
        <v>10</v>
      </c>
      <c r="C16" s="13" t="s">
        <v>11</v>
      </c>
      <c r="D16" s="13" t="s">
        <v>12</v>
      </c>
      <c r="E16" s="13" t="s">
        <v>13</v>
      </c>
      <c r="F16" s="13" t="s">
        <v>11</v>
      </c>
      <c r="G16" s="13" t="s">
        <v>12</v>
      </c>
      <c r="H16" s="13" t="s">
        <v>13</v>
      </c>
      <c r="I16" s="13" t="s">
        <v>11</v>
      </c>
      <c r="J16" s="13" t="s">
        <v>12</v>
      </c>
      <c r="K16" s="13" t="s">
        <v>13</v>
      </c>
      <c r="L16" s="104"/>
      <c r="N16" s="12" t="s">
        <v>10</v>
      </c>
      <c r="O16" s="13" t="s">
        <v>11</v>
      </c>
      <c r="P16" s="13" t="s">
        <v>12</v>
      </c>
      <c r="Q16" s="13" t="s">
        <v>13</v>
      </c>
      <c r="R16" s="13" t="s">
        <v>11</v>
      </c>
      <c r="S16" s="13" t="s">
        <v>12</v>
      </c>
      <c r="T16" s="13" t="s">
        <v>13</v>
      </c>
      <c r="U16" s="13" t="s">
        <v>11</v>
      </c>
      <c r="V16" s="13" t="s">
        <v>12</v>
      </c>
      <c r="W16" s="13" t="s">
        <v>13</v>
      </c>
      <c r="X16" s="10"/>
    </row>
    <row r="17">
      <c r="A17" s="55"/>
      <c r="B17" s="105" t="s">
        <v>14</v>
      </c>
      <c r="C17" s="21">
        <v>69300.0</v>
      </c>
      <c r="D17" s="22" t="s">
        <v>15</v>
      </c>
      <c r="E17" s="22" t="s">
        <v>16</v>
      </c>
      <c r="F17" s="106">
        <f>+D28</f>
        <v>33</v>
      </c>
      <c r="G17" s="107" t="s">
        <v>68</v>
      </c>
      <c r="H17" s="22" t="s">
        <v>18</v>
      </c>
      <c r="I17" s="106">
        <f>+E28</f>
        <v>3.2</v>
      </c>
      <c r="J17" s="107" t="s">
        <v>68</v>
      </c>
      <c r="K17" s="22" t="s">
        <v>18</v>
      </c>
      <c r="L17" s="104"/>
      <c r="N17" s="105" t="s">
        <v>14</v>
      </c>
      <c r="O17" s="21">
        <v>69300.0</v>
      </c>
      <c r="P17" s="22" t="s">
        <v>15</v>
      </c>
      <c r="Q17" s="22" t="s">
        <v>16</v>
      </c>
      <c r="R17" s="106">
        <f>+O26</f>
        <v>3.8</v>
      </c>
      <c r="S17" s="107" t="s">
        <v>69</v>
      </c>
      <c r="T17" s="22" t="s">
        <v>18</v>
      </c>
      <c r="U17" s="106">
        <f>+P26</f>
        <v>5.7</v>
      </c>
      <c r="V17" s="107" t="s">
        <v>69</v>
      </c>
      <c r="W17" s="22" t="s">
        <v>18</v>
      </c>
      <c r="X17" s="10"/>
    </row>
    <row r="18">
      <c r="A18" s="55"/>
      <c r="B18" s="105" t="s">
        <v>20</v>
      </c>
      <c r="C18" s="21">
        <v>74100.0</v>
      </c>
      <c r="D18" s="22" t="s">
        <v>15</v>
      </c>
      <c r="E18" s="22" t="s">
        <v>21</v>
      </c>
      <c r="F18" s="22">
        <v>3.9</v>
      </c>
      <c r="G18" s="22" t="s">
        <v>68</v>
      </c>
      <c r="H18" s="22" t="s">
        <v>18</v>
      </c>
      <c r="I18" s="22">
        <v>3.9</v>
      </c>
      <c r="J18" s="22" t="s">
        <v>68</v>
      </c>
      <c r="K18" s="22" t="s">
        <v>18</v>
      </c>
      <c r="L18" s="104"/>
      <c r="N18" s="105" t="s">
        <v>22</v>
      </c>
      <c r="O18" s="21">
        <v>70800.0</v>
      </c>
      <c r="P18" s="22" t="s">
        <v>15</v>
      </c>
      <c r="Q18" s="22" t="s">
        <v>23</v>
      </c>
      <c r="R18" s="24"/>
      <c r="S18" s="24"/>
      <c r="T18" s="24"/>
      <c r="U18" s="24"/>
      <c r="V18" s="24"/>
      <c r="W18" s="24"/>
      <c r="X18" s="10"/>
    </row>
    <row r="19">
      <c r="A19" s="55"/>
      <c r="B19" s="105" t="s">
        <v>22</v>
      </c>
      <c r="C19" s="21">
        <v>70800.0</v>
      </c>
      <c r="D19" s="22" t="s">
        <v>15</v>
      </c>
      <c r="E19" s="22" t="s">
        <v>23</v>
      </c>
      <c r="F19" s="22" t="s">
        <v>54</v>
      </c>
      <c r="G19" s="22" t="s">
        <v>54</v>
      </c>
      <c r="H19" s="22" t="s">
        <v>54</v>
      </c>
      <c r="I19" s="22" t="s">
        <v>54</v>
      </c>
      <c r="J19" s="22" t="s">
        <v>54</v>
      </c>
      <c r="K19" s="22" t="s">
        <v>54</v>
      </c>
      <c r="L19" s="104"/>
      <c r="N19" s="33"/>
      <c r="O19" s="33"/>
      <c r="P19" s="33"/>
      <c r="Q19" s="33"/>
      <c r="R19" s="33"/>
      <c r="S19" s="33"/>
      <c r="T19" s="33"/>
      <c r="U19" s="33"/>
      <c r="V19" s="33"/>
      <c r="W19" s="33"/>
      <c r="X19" s="10"/>
    </row>
    <row r="20" ht="62.25" customHeight="1">
      <c r="A20" s="55"/>
      <c r="B20" s="105" t="s">
        <v>24</v>
      </c>
      <c r="C20" s="21">
        <v>70800.0</v>
      </c>
      <c r="D20" s="22" t="s">
        <v>15</v>
      </c>
      <c r="E20" s="22" t="s">
        <v>25</v>
      </c>
      <c r="F20" s="22" t="s">
        <v>54</v>
      </c>
      <c r="G20" s="22" t="s">
        <v>54</v>
      </c>
      <c r="H20" s="22" t="s">
        <v>54</v>
      </c>
      <c r="I20" s="22" t="s">
        <v>54</v>
      </c>
      <c r="J20" s="22" t="s">
        <v>54</v>
      </c>
      <c r="K20" s="22" t="s">
        <v>54</v>
      </c>
      <c r="L20" s="104"/>
      <c r="N20" s="108" t="s">
        <v>70</v>
      </c>
      <c r="X20" s="10"/>
    </row>
    <row r="21" ht="15.75" customHeight="1">
      <c r="A21" s="55"/>
      <c r="B21" s="33"/>
      <c r="C21" s="33"/>
      <c r="D21" s="33"/>
      <c r="E21" s="33"/>
      <c r="F21" s="33"/>
      <c r="G21" s="33"/>
      <c r="H21" s="33"/>
      <c r="I21" s="33"/>
      <c r="J21" s="33"/>
      <c r="K21" s="33"/>
      <c r="L21" s="104"/>
      <c r="N21" s="109"/>
      <c r="O21" s="109"/>
      <c r="P21" s="109"/>
      <c r="Q21" s="109"/>
      <c r="R21" s="109"/>
      <c r="S21" s="109"/>
      <c r="T21" s="109"/>
      <c r="U21" s="109"/>
      <c r="V21" s="109"/>
      <c r="W21" s="109"/>
      <c r="X21" s="10"/>
    </row>
    <row r="22" ht="15.0" customHeight="1">
      <c r="A22" s="55"/>
      <c r="B22" s="110" t="s">
        <v>71</v>
      </c>
      <c r="N22" s="41"/>
      <c r="O22" s="41"/>
      <c r="P22" s="41"/>
      <c r="Q22" s="41"/>
      <c r="R22" s="41"/>
      <c r="S22" s="41"/>
      <c r="T22" s="41"/>
      <c r="U22" s="41"/>
      <c r="V22" s="41"/>
      <c r="W22" s="41"/>
      <c r="X22" s="109"/>
    </row>
    <row r="23" ht="27.75" customHeight="1">
      <c r="A23" s="55"/>
      <c r="M23" s="51"/>
      <c r="N23" s="52" t="s">
        <v>27</v>
      </c>
      <c r="O23" s="52" t="s">
        <v>72</v>
      </c>
      <c r="P23" s="52" t="s">
        <v>73</v>
      </c>
      <c r="Q23" s="10"/>
      <c r="R23" s="10"/>
      <c r="S23" s="10"/>
      <c r="T23" s="10"/>
      <c r="X23" s="109"/>
    </row>
    <row r="24" ht="15.75" customHeight="1">
      <c r="A24" s="55"/>
      <c r="B24" s="110"/>
      <c r="C24" s="110"/>
      <c r="D24" s="110"/>
      <c r="E24" s="110"/>
      <c r="F24" s="110"/>
      <c r="G24" s="110"/>
      <c r="H24" s="110"/>
      <c r="I24" s="110"/>
      <c r="J24" s="110"/>
      <c r="K24" s="110"/>
      <c r="L24" s="110"/>
      <c r="M24" s="60" t="s">
        <v>32</v>
      </c>
      <c r="N24" s="61">
        <v>0.0</v>
      </c>
      <c r="O24" s="61">
        <v>33.0</v>
      </c>
      <c r="P24" s="61">
        <v>3.2</v>
      </c>
      <c r="Q24" s="10"/>
      <c r="R24" s="10"/>
      <c r="S24" s="10"/>
      <c r="T24" s="10"/>
      <c r="X24" s="41"/>
    </row>
    <row r="25" ht="30.75" customHeight="1">
      <c r="A25" s="55"/>
      <c r="B25" s="51"/>
      <c r="C25" s="52" t="s">
        <v>27</v>
      </c>
      <c r="D25" s="52" t="s">
        <v>74</v>
      </c>
      <c r="E25" s="52" t="s">
        <v>75</v>
      </c>
      <c r="F25" s="104"/>
      <c r="G25" s="104"/>
      <c r="H25" s="104"/>
      <c r="I25" s="104"/>
      <c r="J25" s="104"/>
      <c r="K25" s="104"/>
      <c r="L25" s="55"/>
      <c r="M25" s="60" t="s">
        <v>33</v>
      </c>
      <c r="N25" s="68">
        <v>100.0</v>
      </c>
      <c r="O25" s="68">
        <v>3.8</v>
      </c>
      <c r="P25" s="68">
        <v>5.7</v>
      </c>
      <c r="Q25" s="10"/>
      <c r="R25" s="10"/>
      <c r="S25" s="10"/>
      <c r="T25" s="10"/>
    </row>
    <row r="26" ht="15.75" customHeight="1">
      <c r="A26" s="55"/>
      <c r="B26" s="60" t="s">
        <v>32</v>
      </c>
      <c r="C26" s="61">
        <v>100.0</v>
      </c>
      <c r="D26" s="61">
        <v>33.0</v>
      </c>
      <c r="E26" s="61">
        <v>3.2</v>
      </c>
      <c r="F26" s="111"/>
      <c r="G26" s="111"/>
      <c r="H26" s="111"/>
      <c r="I26" s="111"/>
      <c r="J26" s="111"/>
      <c r="K26" s="111"/>
      <c r="L26" s="55"/>
      <c r="M26" s="76" t="s">
        <v>34</v>
      </c>
      <c r="N26" s="77">
        <f>SUM(N24:N25)</f>
        <v>100</v>
      </c>
      <c r="O26" s="77">
        <f>+((N24*O24)+(N25*O25))/N26</f>
        <v>3.8</v>
      </c>
      <c r="P26" s="77">
        <f>+((P24*N24)+(P25*N25))/N26</f>
        <v>5.7</v>
      </c>
      <c r="Q26" s="112"/>
      <c r="R26" s="10"/>
      <c r="S26" s="10"/>
      <c r="T26" s="10"/>
    </row>
    <row r="27" ht="15.75" customHeight="1">
      <c r="A27" s="55"/>
      <c r="B27" s="60" t="s">
        <v>33</v>
      </c>
      <c r="C27" s="68">
        <v>0.0</v>
      </c>
      <c r="D27" s="68">
        <v>3.8</v>
      </c>
      <c r="E27" s="68">
        <v>5.7</v>
      </c>
      <c r="F27" s="111"/>
      <c r="G27" s="111"/>
      <c r="H27" s="111"/>
      <c r="I27" s="111"/>
      <c r="J27" s="111"/>
      <c r="K27" s="111"/>
      <c r="L27" s="55"/>
    </row>
    <row r="28" ht="15.75" customHeight="1">
      <c r="A28" s="55"/>
      <c r="B28" s="76" t="s">
        <v>34</v>
      </c>
      <c r="C28" s="77">
        <f>SUM(C26:C27)</f>
        <v>100</v>
      </c>
      <c r="D28" s="77">
        <f>+((C26*D26)+(C27*D27))/C28</f>
        <v>33</v>
      </c>
      <c r="E28" s="77">
        <f>+((E26*C26)+(E27*C27))/C28</f>
        <v>3.2</v>
      </c>
      <c r="F28" s="111"/>
      <c r="G28" s="111"/>
      <c r="H28" s="111"/>
      <c r="I28" s="111"/>
      <c r="J28" s="111"/>
      <c r="K28" s="111"/>
      <c r="L28" s="55"/>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C15:E15"/>
    <mergeCell ref="F15:H15"/>
    <mergeCell ref="I15:K15"/>
    <mergeCell ref="O15:Q15"/>
    <mergeCell ref="R15:T15"/>
    <mergeCell ref="U15:W15"/>
    <mergeCell ref="N20:W20"/>
    <mergeCell ref="B22:L23"/>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30.86"/>
    <col customWidth="1" min="3" max="3" width="16.14"/>
    <col customWidth="1" min="4" max="4" width="10.71"/>
    <col customWidth="1" min="5" max="5" width="28.86"/>
    <col customWidth="1" min="6" max="7" width="10.71"/>
    <col customWidth="1" min="8" max="8" width="28.86"/>
    <col customWidth="1" min="9" max="10" width="10.71"/>
    <col customWidth="1" min="11" max="11" width="31.57"/>
    <col customWidth="1" min="12" max="12" width="10.71"/>
    <col customWidth="1" min="13" max="13" width="33.57"/>
    <col customWidth="1" min="14" max="14" width="44.14"/>
    <col customWidth="1" min="15" max="15" width="20.71"/>
    <col customWidth="1" min="16" max="16" width="21.57"/>
    <col customWidth="1" min="17" max="17" width="28.0"/>
    <col customWidth="1" min="18" max="18" width="17.14"/>
    <col customWidth="1" min="19" max="19" width="10.71"/>
    <col customWidth="1" min="20" max="20" width="20.0"/>
    <col customWidth="1" min="21" max="21" width="22.86"/>
    <col customWidth="1" min="22" max="22" width="10.71"/>
    <col customWidth="1" min="23" max="23" width="28.86"/>
    <col customWidth="1" min="24" max="26" width="10.71"/>
  </cols>
  <sheetData>
    <row r="4">
      <c r="C4" s="2"/>
      <c r="D4" s="2" t="s">
        <v>35</v>
      </c>
      <c r="E4" s="2" t="s">
        <v>36</v>
      </c>
    </row>
    <row r="5">
      <c r="C5" s="2" t="s">
        <v>37</v>
      </c>
      <c r="D5" s="3" t="str">
        <f>+SUM(autos!B2:B22)/SUM(autos!B2:B53)</f>
        <v>#REF!</v>
      </c>
      <c r="E5" s="3">
        <f>+SUM('camionetas total'!B2:B22)/SUM('camionetas total'!B2:B50)</f>
        <v>0.07870305323</v>
      </c>
    </row>
    <row r="6">
      <c r="C6" s="2" t="s">
        <v>38</v>
      </c>
      <c r="D6" s="3" t="str">
        <f t="shared" ref="D6:E6" si="1">1-D5</f>
        <v>#REF!</v>
      </c>
      <c r="E6" s="3">
        <f t="shared" si="1"/>
        <v>0.9212969468</v>
      </c>
    </row>
    <row r="9">
      <c r="D9" s="1" t="s">
        <v>39</v>
      </c>
      <c r="E9" s="1" t="s">
        <v>40</v>
      </c>
      <c r="F9" s="1" t="s">
        <v>41</v>
      </c>
      <c r="G9" s="1">
        <v>33.0</v>
      </c>
      <c r="H9" s="1">
        <v>3.2</v>
      </c>
      <c r="I9" s="1" t="s">
        <v>42</v>
      </c>
    </row>
    <row r="10">
      <c r="D10" s="1" t="s">
        <v>43</v>
      </c>
      <c r="E10" s="1" t="s">
        <v>44</v>
      </c>
      <c r="G10" s="1">
        <v>3.8</v>
      </c>
      <c r="H10" s="1">
        <v>5.7</v>
      </c>
      <c r="I10" s="1" t="s">
        <v>45</v>
      </c>
    </row>
    <row r="15">
      <c r="B15" s="80" t="s">
        <v>60</v>
      </c>
      <c r="C15" s="81" t="s">
        <v>76</v>
      </c>
      <c r="D15" s="82"/>
      <c r="E15" s="66"/>
      <c r="F15" s="83" t="s">
        <v>77</v>
      </c>
      <c r="G15" s="82"/>
      <c r="H15" s="66"/>
      <c r="I15" s="83" t="s">
        <v>78</v>
      </c>
      <c r="J15" s="82"/>
      <c r="K15" s="66"/>
      <c r="L15" s="10"/>
      <c r="N15" s="113" t="s">
        <v>64</v>
      </c>
      <c r="O15" s="114" t="s">
        <v>79</v>
      </c>
      <c r="P15" s="82"/>
      <c r="Q15" s="66"/>
      <c r="R15" s="115" t="s">
        <v>80</v>
      </c>
      <c r="S15" s="82"/>
      <c r="T15" s="66"/>
      <c r="U15" s="115" t="s">
        <v>81</v>
      </c>
      <c r="V15" s="82"/>
      <c r="W15" s="66"/>
      <c r="X15" s="10"/>
    </row>
    <row r="16" ht="31.5" customHeight="1">
      <c r="B16" s="84" t="s">
        <v>10</v>
      </c>
      <c r="C16" s="85" t="s">
        <v>11</v>
      </c>
      <c r="D16" s="85" t="s">
        <v>12</v>
      </c>
      <c r="E16" s="85" t="s">
        <v>13</v>
      </c>
      <c r="F16" s="85" t="s">
        <v>11</v>
      </c>
      <c r="G16" s="85" t="s">
        <v>12</v>
      </c>
      <c r="H16" s="85" t="s">
        <v>13</v>
      </c>
      <c r="I16" s="85" t="s">
        <v>11</v>
      </c>
      <c r="J16" s="85" t="s">
        <v>12</v>
      </c>
      <c r="K16" s="85" t="s">
        <v>13</v>
      </c>
      <c r="L16" s="10"/>
      <c r="N16" s="116" t="s">
        <v>10</v>
      </c>
      <c r="O16" s="117" t="s">
        <v>11</v>
      </c>
      <c r="P16" s="117" t="s">
        <v>12</v>
      </c>
      <c r="Q16" s="117" t="s">
        <v>13</v>
      </c>
      <c r="R16" s="117" t="s">
        <v>11</v>
      </c>
      <c r="S16" s="117" t="s">
        <v>12</v>
      </c>
      <c r="T16" s="117" t="s">
        <v>13</v>
      </c>
      <c r="U16" s="117" t="s">
        <v>11</v>
      </c>
      <c r="V16" s="117" t="s">
        <v>12</v>
      </c>
      <c r="W16" s="117" t="s">
        <v>13</v>
      </c>
      <c r="X16" s="10"/>
    </row>
    <row r="17">
      <c r="B17" s="86" t="s">
        <v>14</v>
      </c>
      <c r="C17" s="87">
        <v>69300.0</v>
      </c>
      <c r="D17" s="88" t="s">
        <v>15</v>
      </c>
      <c r="E17" s="88" t="s">
        <v>16</v>
      </c>
      <c r="F17" s="89">
        <f>+D28</f>
        <v>33</v>
      </c>
      <c r="G17" s="90" t="s">
        <v>68</v>
      </c>
      <c r="H17" s="88" t="s">
        <v>18</v>
      </c>
      <c r="I17" s="89">
        <f>+E28</f>
        <v>3.2</v>
      </c>
      <c r="J17" s="90" t="s">
        <v>68</v>
      </c>
      <c r="K17" s="88" t="s">
        <v>18</v>
      </c>
      <c r="L17" s="10"/>
      <c r="N17" s="86" t="s">
        <v>14</v>
      </c>
      <c r="O17" s="87">
        <v>69300.0</v>
      </c>
      <c r="P17" s="88" t="s">
        <v>15</v>
      </c>
      <c r="Q17" s="88" t="s">
        <v>16</v>
      </c>
      <c r="R17" s="89">
        <f>+P26</f>
        <v>3.8</v>
      </c>
      <c r="S17" s="90" t="s">
        <v>69</v>
      </c>
      <c r="T17" s="88" t="s">
        <v>18</v>
      </c>
      <c r="U17" s="89">
        <f>+Q26</f>
        <v>5.7</v>
      </c>
      <c r="V17" s="90" t="s">
        <v>69</v>
      </c>
      <c r="W17" s="88" t="s">
        <v>18</v>
      </c>
      <c r="X17" s="10"/>
    </row>
    <row r="18">
      <c r="B18" s="86" t="s">
        <v>20</v>
      </c>
      <c r="C18" s="87">
        <v>74100.0</v>
      </c>
      <c r="D18" s="88" t="s">
        <v>15</v>
      </c>
      <c r="E18" s="88" t="s">
        <v>21</v>
      </c>
      <c r="F18" s="88">
        <v>3.9</v>
      </c>
      <c r="G18" s="88" t="s">
        <v>68</v>
      </c>
      <c r="H18" s="88" t="s">
        <v>18</v>
      </c>
      <c r="I18" s="88">
        <v>3.9</v>
      </c>
      <c r="J18" s="88" t="s">
        <v>68</v>
      </c>
      <c r="K18" s="88" t="s">
        <v>18</v>
      </c>
      <c r="L18" s="10"/>
      <c r="N18" s="86" t="s">
        <v>22</v>
      </c>
      <c r="O18" s="87" t="s">
        <v>53</v>
      </c>
      <c r="P18" s="88" t="s">
        <v>53</v>
      </c>
      <c r="Q18" s="88" t="s">
        <v>53</v>
      </c>
      <c r="R18" s="88" t="s">
        <v>54</v>
      </c>
      <c r="S18" s="88" t="s">
        <v>54</v>
      </c>
      <c r="T18" s="88" t="s">
        <v>54</v>
      </c>
      <c r="U18" s="88" t="s">
        <v>54</v>
      </c>
      <c r="V18" s="88" t="s">
        <v>54</v>
      </c>
      <c r="W18" s="88" t="s">
        <v>54</v>
      </c>
      <c r="X18" s="10"/>
    </row>
    <row r="19">
      <c r="B19" s="86" t="s">
        <v>22</v>
      </c>
      <c r="C19" s="87" t="s">
        <v>53</v>
      </c>
      <c r="D19" s="88" t="s">
        <v>53</v>
      </c>
      <c r="E19" s="88" t="s">
        <v>53</v>
      </c>
      <c r="F19" s="88" t="s">
        <v>54</v>
      </c>
      <c r="G19" s="88" t="s">
        <v>54</v>
      </c>
      <c r="H19" s="88" t="s">
        <v>54</v>
      </c>
      <c r="I19" s="88" t="s">
        <v>54</v>
      </c>
      <c r="J19" s="88" t="s">
        <v>54</v>
      </c>
      <c r="K19" s="88" t="s">
        <v>54</v>
      </c>
      <c r="L19" s="10"/>
      <c r="N19" s="31"/>
      <c r="O19" s="31"/>
      <c r="P19" s="31"/>
      <c r="Q19" s="31"/>
      <c r="R19" s="31"/>
      <c r="S19" s="31"/>
      <c r="T19" s="31"/>
      <c r="U19" s="31"/>
      <c r="V19" s="31"/>
      <c r="W19" s="31"/>
      <c r="X19" s="10"/>
    </row>
    <row r="20" ht="135.0" customHeight="1">
      <c r="B20" s="86" t="s">
        <v>24</v>
      </c>
      <c r="C20" s="87" t="s">
        <v>53</v>
      </c>
      <c r="D20" s="88" t="s">
        <v>53</v>
      </c>
      <c r="E20" s="88" t="s">
        <v>53</v>
      </c>
      <c r="F20" s="88" t="s">
        <v>54</v>
      </c>
      <c r="G20" s="88" t="s">
        <v>54</v>
      </c>
      <c r="H20" s="88" t="s">
        <v>54</v>
      </c>
      <c r="I20" s="88" t="s">
        <v>54</v>
      </c>
      <c r="J20" s="88" t="s">
        <v>54</v>
      </c>
      <c r="K20" s="88" t="s">
        <v>54</v>
      </c>
      <c r="L20" s="10"/>
      <c r="N20" s="109" t="s">
        <v>70</v>
      </c>
      <c r="W20" s="109"/>
      <c r="X20" s="10"/>
    </row>
    <row r="21" ht="15.75" customHeight="1">
      <c r="B21" s="31"/>
      <c r="C21" s="31"/>
      <c r="D21" s="31"/>
      <c r="E21" s="31"/>
      <c r="F21" s="31"/>
      <c r="G21" s="31"/>
      <c r="H21" s="31"/>
      <c r="I21" s="31"/>
      <c r="J21" s="31"/>
      <c r="K21" s="31"/>
      <c r="L21" s="10"/>
      <c r="N21" s="109"/>
      <c r="O21" s="109"/>
      <c r="P21" s="109"/>
      <c r="Q21" s="109"/>
      <c r="R21" s="109"/>
      <c r="S21" s="109"/>
      <c r="T21" s="109"/>
      <c r="U21" s="109"/>
      <c r="V21" s="109"/>
      <c r="W21" s="109"/>
      <c r="X21" s="10"/>
    </row>
    <row r="22" ht="15.0" customHeight="1">
      <c r="B22" s="118" t="s">
        <v>71</v>
      </c>
      <c r="N22" s="41"/>
      <c r="O22" s="41"/>
      <c r="P22" s="41"/>
      <c r="Q22" s="41"/>
      <c r="R22" s="41"/>
      <c r="S22" s="41"/>
      <c r="T22" s="41"/>
      <c r="U22" s="41"/>
      <c r="V22" s="41"/>
      <c r="W22" s="41"/>
      <c r="X22" s="109"/>
    </row>
    <row r="23" ht="15.75" customHeight="1">
      <c r="N23" s="94"/>
      <c r="O23" s="119" t="s">
        <v>27</v>
      </c>
      <c r="P23" s="95" t="s">
        <v>82</v>
      </c>
      <c r="Q23" s="95" t="s">
        <v>83</v>
      </c>
      <c r="R23" s="10"/>
      <c r="S23" s="10"/>
      <c r="T23" s="10"/>
      <c r="U23" s="10"/>
      <c r="X23" s="109"/>
    </row>
    <row r="24" ht="15.75" customHeight="1">
      <c r="B24" s="41"/>
      <c r="C24" s="41"/>
      <c r="D24" s="41"/>
      <c r="E24" s="41"/>
      <c r="F24" s="41"/>
      <c r="G24" s="41"/>
      <c r="H24" s="41"/>
      <c r="I24" s="41"/>
      <c r="J24" s="41"/>
      <c r="K24" s="41"/>
      <c r="L24" s="41"/>
      <c r="N24" s="98" t="s">
        <v>32</v>
      </c>
      <c r="O24" s="99">
        <v>0.0</v>
      </c>
      <c r="P24" s="99">
        <v>33.0</v>
      </c>
      <c r="Q24" s="99">
        <v>3.2</v>
      </c>
      <c r="R24" s="10"/>
      <c r="S24" s="10"/>
      <c r="T24" s="10"/>
      <c r="U24" s="10"/>
      <c r="X24" s="41"/>
    </row>
    <row r="25" ht="15.75" customHeight="1">
      <c r="B25" s="36"/>
      <c r="C25" s="120" t="s">
        <v>27</v>
      </c>
      <c r="D25" s="121" t="s">
        <v>84</v>
      </c>
      <c r="E25" s="121" t="s">
        <v>85</v>
      </c>
      <c r="F25" s="10"/>
      <c r="G25" s="10"/>
      <c r="H25" s="10"/>
      <c r="I25" s="10"/>
      <c r="J25" s="10"/>
      <c r="K25" s="10"/>
      <c r="L25" s="10"/>
      <c r="N25" s="98" t="s">
        <v>33</v>
      </c>
      <c r="O25" s="99">
        <v>100.0</v>
      </c>
      <c r="P25" s="99">
        <v>3.8</v>
      </c>
      <c r="Q25" s="99">
        <v>5.7</v>
      </c>
      <c r="R25" s="10"/>
      <c r="S25" s="10"/>
      <c r="T25" s="10"/>
      <c r="U25" s="10"/>
    </row>
    <row r="26" ht="15.75" customHeight="1">
      <c r="B26" s="122" t="s">
        <v>32</v>
      </c>
      <c r="C26" s="123">
        <v>100.0</v>
      </c>
      <c r="D26" s="123">
        <v>33.0</v>
      </c>
      <c r="E26" s="123">
        <v>3.2</v>
      </c>
      <c r="F26" s="10"/>
      <c r="G26" s="10"/>
      <c r="H26" s="10"/>
      <c r="I26" s="10"/>
      <c r="J26" s="10"/>
      <c r="K26" s="10"/>
      <c r="L26" s="10"/>
      <c r="N26" s="98" t="s">
        <v>34</v>
      </c>
      <c r="O26" s="99">
        <f>SUM(O24:O25)</f>
        <v>100</v>
      </c>
      <c r="P26" s="99">
        <f>+((O24*P24)+(O25*P25))/O26</f>
        <v>3.8</v>
      </c>
      <c r="Q26" s="99">
        <f>+((Q24*O24)+(Q25*O25))/O26</f>
        <v>5.7</v>
      </c>
      <c r="R26" s="10"/>
      <c r="S26" s="10"/>
      <c r="T26" s="10"/>
      <c r="U26" s="10"/>
    </row>
    <row r="27" ht="15.75" customHeight="1">
      <c r="B27" s="122" t="s">
        <v>33</v>
      </c>
      <c r="C27" s="123">
        <v>0.0</v>
      </c>
      <c r="D27" s="123">
        <v>3.8</v>
      </c>
      <c r="E27" s="123">
        <v>5.7</v>
      </c>
      <c r="F27" s="10"/>
      <c r="G27" s="10"/>
      <c r="H27" s="10"/>
      <c r="I27" s="10"/>
      <c r="J27" s="10"/>
      <c r="K27" s="10"/>
      <c r="L27" s="10"/>
    </row>
    <row r="28" ht="15.75" customHeight="1">
      <c r="B28" s="122" t="s">
        <v>34</v>
      </c>
      <c r="C28" s="123">
        <f>SUM(C26:C27)</f>
        <v>100</v>
      </c>
      <c r="D28" s="123">
        <f>+((C26*D26)+(C27*D27))/C28</f>
        <v>33</v>
      </c>
      <c r="E28" s="123">
        <f>+((E26*C26)+(E27*C27))/C28</f>
        <v>3.2</v>
      </c>
      <c r="F28" s="10"/>
      <c r="G28" s="10"/>
      <c r="H28" s="10"/>
      <c r="I28" s="10"/>
      <c r="J28" s="10"/>
      <c r="K28" s="10"/>
      <c r="L28" s="10"/>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C15:E15"/>
    <mergeCell ref="F15:H15"/>
    <mergeCell ref="I15:K15"/>
    <mergeCell ref="O15:Q15"/>
    <mergeCell ref="R15:T15"/>
    <mergeCell ref="U15:W15"/>
    <mergeCell ref="N20:V20"/>
    <mergeCell ref="B22:L2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2023-09-12T12:39:02Z</dcterms:created>
  <dc:creator>rlavagna</dc:creator>
</cp:coreProperties>
</file>